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848" windowWidth="14808" windowHeight="627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Лист1!$24:$24</definedName>
    <definedName name="_xlnm.Print_Area" localSheetId="0">Лист1!$C$2:$W$456</definedName>
  </definedNames>
  <calcPr calcId="145621"/>
</workbook>
</file>

<file path=xl/calcChain.xml><?xml version="1.0" encoding="utf-8"?>
<calcChain xmlns="http://schemas.openxmlformats.org/spreadsheetml/2006/main">
  <c r="V61" i="1" l="1"/>
  <c r="W65" i="1"/>
  <c r="N61" i="1"/>
  <c r="O65" i="1"/>
  <c r="V447" i="1" l="1"/>
  <c r="V445" i="1"/>
  <c r="V443" i="1"/>
  <c r="V442" i="1" s="1"/>
  <c r="V438" i="1"/>
  <c r="V437" i="1"/>
  <c r="V435" i="1"/>
  <c r="V434" i="1" s="1"/>
  <c r="V433" i="1" s="1"/>
  <c r="V431" i="1"/>
  <c r="V430" i="1"/>
  <c r="V427" i="1"/>
  <c r="V423" i="1"/>
  <c r="V420" i="1"/>
  <c r="V417" i="1"/>
  <c r="V413" i="1"/>
  <c r="V409" i="1"/>
  <c r="V405" i="1"/>
  <c r="V402" i="1"/>
  <c r="V397" i="1"/>
  <c r="V393" i="1"/>
  <c r="V390" i="1"/>
  <c r="V387" i="1"/>
  <c r="V384" i="1"/>
  <c r="V381" i="1"/>
  <c r="V378" i="1"/>
  <c r="V375" i="1"/>
  <c r="V372" i="1"/>
  <c r="V369" i="1"/>
  <c r="V366" i="1"/>
  <c r="V364" i="1"/>
  <c r="V363" i="1" s="1"/>
  <c r="V359" i="1"/>
  <c r="V358" i="1"/>
  <c r="V355" i="1"/>
  <c r="V351" i="1"/>
  <c r="V350" i="1" s="1"/>
  <c r="V345" i="1"/>
  <c r="V342" i="1"/>
  <c r="V338" i="1"/>
  <c r="V335" i="1"/>
  <c r="V330" i="1"/>
  <c r="V329" i="1" s="1"/>
  <c r="V327" i="1"/>
  <c r="V326" i="1" s="1"/>
  <c r="V324" i="1"/>
  <c r="V323" i="1" s="1"/>
  <c r="V320" i="1"/>
  <c r="V315" i="1"/>
  <c r="V312" i="1"/>
  <c r="V310" i="1"/>
  <c r="V307" i="1"/>
  <c r="V304" i="1"/>
  <c r="V301" i="1"/>
  <c r="V298" i="1"/>
  <c r="V295" i="1"/>
  <c r="V292" i="1"/>
  <c r="V290" i="1"/>
  <c r="V287" i="1"/>
  <c r="V284" i="1"/>
  <c r="V282" i="1"/>
  <c r="V280" i="1"/>
  <c r="V276" i="1"/>
  <c r="V275" i="1" s="1"/>
  <c r="V273" i="1"/>
  <c r="V269" i="1"/>
  <c r="V268" i="1"/>
  <c r="V266" i="1"/>
  <c r="V265" i="1" s="1"/>
  <c r="V262" i="1"/>
  <c r="V260" i="1"/>
  <c r="V259" i="1" s="1"/>
  <c r="V255" i="1"/>
  <c r="V252" i="1"/>
  <c r="V250" i="1"/>
  <c r="V248" i="1"/>
  <c r="V246" i="1"/>
  <c r="V243" i="1"/>
  <c r="V241" i="1"/>
  <c r="V239" i="1"/>
  <c r="V238" i="1" s="1"/>
  <c r="V234" i="1"/>
  <c r="V233" i="1" s="1"/>
  <c r="V230" i="1"/>
  <c r="V228" i="1"/>
  <c r="V227" i="1"/>
  <c r="V225" i="1"/>
  <c r="V223" i="1"/>
  <c r="V220" i="1"/>
  <c r="V218" i="1"/>
  <c r="V217" i="1" s="1"/>
  <c r="V214" i="1"/>
  <c r="V208" i="1"/>
  <c r="V205" i="1"/>
  <c r="V203" i="1"/>
  <c r="V199" i="1"/>
  <c r="V197" i="1"/>
  <c r="V196" i="1" s="1"/>
  <c r="V193" i="1"/>
  <c r="V191" i="1"/>
  <c r="V190" i="1" s="1"/>
  <c r="V186" i="1"/>
  <c r="V185" i="1" s="1"/>
  <c r="V181" i="1"/>
  <c r="V180" i="1" s="1"/>
  <c r="V178" i="1"/>
  <c r="V176" i="1"/>
  <c r="V174" i="1"/>
  <c r="V172" i="1"/>
  <c r="V169" i="1"/>
  <c r="V163" i="1"/>
  <c r="V159" i="1"/>
  <c r="V158" i="1" s="1"/>
  <c r="V155" i="1"/>
  <c r="V154" i="1"/>
  <c r="V151" i="1"/>
  <c r="V150" i="1" s="1"/>
  <c r="V147" i="1"/>
  <c r="V144" i="1"/>
  <c r="V140" i="1"/>
  <c r="V139" i="1" s="1"/>
  <c r="V137" i="1"/>
  <c r="V136" i="1"/>
  <c r="V133" i="1"/>
  <c r="V131" i="1"/>
  <c r="V130" i="1" s="1"/>
  <c r="V129" i="1" s="1"/>
  <c r="V127" i="1"/>
  <c r="V125" i="1"/>
  <c r="V115" i="1" s="1"/>
  <c r="V118" i="1"/>
  <c r="V116" i="1"/>
  <c r="V112" i="1"/>
  <c r="V110" i="1"/>
  <c r="V105" i="1"/>
  <c r="V100" i="1"/>
  <c r="V99" i="1"/>
  <c r="V96" i="1"/>
  <c r="V91" i="1"/>
  <c r="V90" i="1" s="1"/>
  <c r="V88" i="1"/>
  <c r="V86" i="1"/>
  <c r="V83" i="1"/>
  <c r="V80" i="1"/>
  <c r="V78" i="1"/>
  <c r="V76" i="1"/>
  <c r="V73" i="1"/>
  <c r="V70" i="1"/>
  <c r="V68" i="1"/>
  <c r="V66" i="1"/>
  <c r="V57" i="1"/>
  <c r="V53" i="1"/>
  <c r="V50" i="1"/>
  <c r="V48" i="1"/>
  <c r="V46" i="1"/>
  <c r="V43" i="1"/>
  <c r="V39" i="1"/>
  <c r="V37" i="1"/>
  <c r="V34" i="1"/>
  <c r="V30" i="1"/>
  <c r="V27" i="1"/>
  <c r="N447" i="1"/>
  <c r="N442" i="1" s="1"/>
  <c r="N445" i="1"/>
  <c r="N443" i="1"/>
  <c r="N438" i="1"/>
  <c r="N437" i="1" s="1"/>
  <c r="N435" i="1"/>
  <c r="N434" i="1"/>
  <c r="N431" i="1"/>
  <c r="N430" i="1" s="1"/>
  <c r="N427" i="1"/>
  <c r="N423" i="1"/>
  <c r="N422" i="1" s="1"/>
  <c r="N420" i="1"/>
  <c r="N419" i="1" s="1"/>
  <c r="N417" i="1"/>
  <c r="N413" i="1"/>
  <c r="N409" i="1"/>
  <c r="N405" i="1"/>
  <c r="N402" i="1"/>
  <c r="N397" i="1"/>
  <c r="N393" i="1"/>
  <c r="N390" i="1"/>
  <c r="N387" i="1"/>
  <c r="N384" i="1"/>
  <c r="N381" i="1"/>
  <c r="N378" i="1"/>
  <c r="N375" i="1"/>
  <c r="N372" i="1"/>
  <c r="N369" i="1"/>
  <c r="N366" i="1"/>
  <c r="N364" i="1"/>
  <c r="N359" i="1"/>
  <c r="N358" i="1" s="1"/>
  <c r="N355" i="1"/>
  <c r="N351" i="1"/>
  <c r="N350" i="1"/>
  <c r="N345" i="1"/>
  <c r="N342" i="1"/>
  <c r="N338" i="1"/>
  <c r="N335" i="1"/>
  <c r="N330" i="1"/>
  <c r="N329" i="1"/>
  <c r="N327" i="1"/>
  <c r="N326" i="1"/>
  <c r="N324" i="1"/>
  <c r="N323" i="1"/>
  <c r="N320" i="1"/>
  <c r="N315" i="1"/>
  <c r="N312" i="1"/>
  <c r="N310" i="1"/>
  <c r="N307" i="1"/>
  <c r="N304" i="1"/>
  <c r="N301" i="1"/>
  <c r="N298" i="1"/>
  <c r="N295" i="1"/>
  <c r="N292" i="1"/>
  <c r="N290" i="1"/>
  <c r="N287" i="1"/>
  <c r="N284" i="1"/>
  <c r="N282" i="1"/>
  <c r="N280" i="1"/>
  <c r="N276" i="1"/>
  <c r="N273" i="1"/>
  <c r="N269" i="1"/>
  <c r="N266" i="1"/>
  <c r="N262" i="1"/>
  <c r="N260" i="1"/>
  <c r="N259" i="1"/>
  <c r="N255" i="1"/>
  <c r="N254" i="1" s="1"/>
  <c r="N252" i="1"/>
  <c r="N250" i="1"/>
  <c r="N248" i="1"/>
  <c r="N246" i="1"/>
  <c r="N243" i="1"/>
  <c r="N241" i="1"/>
  <c r="N239" i="1"/>
  <c r="N234" i="1"/>
  <c r="N230" i="1"/>
  <c r="N228" i="1"/>
  <c r="N225" i="1"/>
  <c r="N223" i="1"/>
  <c r="N220" i="1"/>
  <c r="N218" i="1"/>
  <c r="N214" i="1"/>
  <c r="N208" i="1"/>
  <c r="N205" i="1"/>
  <c r="N203" i="1"/>
  <c r="N196" i="1" s="1"/>
  <c r="N199" i="1"/>
  <c r="N197" i="1"/>
  <c r="N193" i="1"/>
  <c r="N191" i="1"/>
  <c r="N186" i="1"/>
  <c r="N181" i="1"/>
  <c r="N178" i="1"/>
  <c r="N176" i="1"/>
  <c r="N174" i="1"/>
  <c r="N172" i="1"/>
  <c r="N169" i="1"/>
  <c r="N163" i="1"/>
  <c r="N159" i="1"/>
  <c r="N158" i="1"/>
  <c r="N155" i="1"/>
  <c r="N154" i="1" s="1"/>
  <c r="N151" i="1"/>
  <c r="N150" i="1"/>
  <c r="N147" i="1"/>
  <c r="N144" i="1"/>
  <c r="N140" i="1"/>
  <c r="N137" i="1"/>
  <c r="N133" i="1"/>
  <c r="N131" i="1"/>
  <c r="N127" i="1"/>
  <c r="N125" i="1"/>
  <c r="N123" i="1"/>
  <c r="N121" i="1"/>
  <c r="N120" i="1" s="1"/>
  <c r="N118" i="1"/>
  <c r="N116" i="1"/>
  <c r="N112" i="1"/>
  <c r="N110" i="1"/>
  <c r="N105" i="1"/>
  <c r="N104" i="1"/>
  <c r="N100" i="1"/>
  <c r="N96" i="1"/>
  <c r="N91" i="1"/>
  <c r="N88" i="1"/>
  <c r="N86" i="1"/>
  <c r="N83" i="1"/>
  <c r="N80" i="1"/>
  <c r="N78" i="1"/>
  <c r="N76" i="1"/>
  <c r="N73" i="1"/>
  <c r="N70" i="1"/>
  <c r="N68" i="1"/>
  <c r="N66" i="1"/>
  <c r="N57" i="1"/>
  <c r="N53" i="1"/>
  <c r="N50" i="1"/>
  <c r="N48" i="1"/>
  <c r="N46" i="1"/>
  <c r="N43" i="1"/>
  <c r="N39" i="1"/>
  <c r="N37" i="1"/>
  <c r="N34" i="1"/>
  <c r="N30" i="1"/>
  <c r="N27" i="1"/>
  <c r="N26" i="1" s="1"/>
  <c r="S395" i="1"/>
  <c r="S394" i="1"/>
  <c r="S392" i="1"/>
  <c r="S391" i="1"/>
  <c r="S389" i="1"/>
  <c r="S388" i="1"/>
  <c r="S386" i="1"/>
  <c r="S385" i="1"/>
  <c r="S317" i="1"/>
  <c r="S316" i="1"/>
  <c r="S314" i="1"/>
  <c r="S313" i="1"/>
  <c r="S311" i="1"/>
  <c r="S309" i="1"/>
  <c r="S308" i="1"/>
  <c r="S306" i="1"/>
  <c r="S305" i="1"/>
  <c r="S128" i="1"/>
  <c r="S124" i="1"/>
  <c r="S123" i="1"/>
  <c r="S122" i="1"/>
  <c r="S121" i="1"/>
  <c r="S120" i="1"/>
  <c r="S119" i="1"/>
  <c r="S85" i="1"/>
  <c r="S84" i="1"/>
  <c r="S82" i="1"/>
  <c r="S81" i="1"/>
  <c r="S79" i="1"/>
  <c r="S77" i="1"/>
  <c r="S75" i="1"/>
  <c r="S74" i="1"/>
  <c r="S51" i="1"/>
  <c r="S50" i="1"/>
  <c r="Q449" i="1"/>
  <c r="S449" i="1" s="1"/>
  <c r="Q448" i="1"/>
  <c r="S448" i="1" s="1"/>
  <c r="Q446" i="1"/>
  <c r="S446" i="1" s="1"/>
  <c r="Q444" i="1"/>
  <c r="S444" i="1" s="1"/>
  <c r="Q441" i="1"/>
  <c r="S441" i="1" s="1"/>
  <c r="Q440" i="1"/>
  <c r="S440" i="1" s="1"/>
  <c r="Q439" i="1"/>
  <c r="S439" i="1" s="1"/>
  <c r="Q436" i="1"/>
  <c r="S436" i="1" s="1"/>
  <c r="Q432" i="1"/>
  <c r="S432" i="1" s="1"/>
  <c r="Q429" i="1"/>
  <c r="S429" i="1" s="1"/>
  <c r="Q428" i="1"/>
  <c r="S428" i="1" s="1"/>
  <c r="Q424" i="1"/>
  <c r="S424" i="1" s="1"/>
  <c r="Q421" i="1"/>
  <c r="S421" i="1" s="1"/>
  <c r="Q418" i="1"/>
  <c r="S418" i="1" s="1"/>
  <c r="Q416" i="1"/>
  <c r="S416" i="1" s="1"/>
  <c r="Q415" i="1"/>
  <c r="S415" i="1" s="1"/>
  <c r="Q414" i="1"/>
  <c r="S414" i="1" s="1"/>
  <c r="Q412" i="1"/>
  <c r="S412" i="1" s="1"/>
  <c r="Q411" i="1"/>
  <c r="S411" i="1" s="1"/>
  <c r="Q410" i="1"/>
  <c r="S410" i="1" s="1"/>
  <c r="Q408" i="1"/>
  <c r="S408" i="1" s="1"/>
  <c r="Q407" i="1"/>
  <c r="S407" i="1" s="1"/>
  <c r="Q406" i="1"/>
  <c r="S406" i="1" s="1"/>
  <c r="Q403" i="1"/>
  <c r="S403" i="1" s="1"/>
  <c r="Q400" i="1"/>
  <c r="S400" i="1" s="1"/>
  <c r="Q399" i="1"/>
  <c r="S399" i="1" s="1"/>
  <c r="Q398" i="1"/>
  <c r="S398" i="1" s="1"/>
  <c r="Q383" i="1"/>
  <c r="S383" i="1" s="1"/>
  <c r="Q382" i="1"/>
  <c r="S382" i="1" s="1"/>
  <c r="Q380" i="1"/>
  <c r="S380" i="1" s="1"/>
  <c r="Q379" i="1"/>
  <c r="S379" i="1" s="1"/>
  <c r="Q377" i="1"/>
  <c r="S377" i="1" s="1"/>
  <c r="Q376" i="1"/>
  <c r="S376" i="1" s="1"/>
  <c r="Q374" i="1"/>
  <c r="S374" i="1" s="1"/>
  <c r="Q373" i="1"/>
  <c r="S373" i="1" s="1"/>
  <c r="Q371" i="1"/>
  <c r="S371" i="1" s="1"/>
  <c r="Q370" i="1"/>
  <c r="S370" i="1" s="1"/>
  <c r="Q368" i="1"/>
  <c r="S368" i="1" s="1"/>
  <c r="Q367" i="1"/>
  <c r="S367" i="1" s="1"/>
  <c r="Q365" i="1"/>
  <c r="S365" i="1" s="1"/>
  <c r="Q362" i="1"/>
  <c r="S362" i="1" s="1"/>
  <c r="Q361" i="1"/>
  <c r="S361" i="1" s="1"/>
  <c r="Q360" i="1"/>
  <c r="S360" i="1" s="1"/>
  <c r="Q356" i="1"/>
  <c r="S356" i="1" s="1"/>
  <c r="Q352" i="1"/>
  <c r="S352" i="1" s="1"/>
  <c r="Q348" i="1"/>
  <c r="S348" i="1" s="1"/>
  <c r="Q347" i="1"/>
  <c r="S347" i="1" s="1"/>
  <c r="Q346" i="1"/>
  <c r="S346" i="1" s="1"/>
  <c r="Q343" i="1"/>
  <c r="S343" i="1" s="1"/>
  <c r="Q340" i="1"/>
  <c r="S340" i="1" s="1"/>
  <c r="Q339" i="1"/>
  <c r="S339" i="1" s="1"/>
  <c r="Q336" i="1"/>
  <c r="S336" i="1" s="1"/>
  <c r="Q332" i="1"/>
  <c r="S332" i="1" s="1"/>
  <c r="Q331" i="1"/>
  <c r="S331" i="1" s="1"/>
  <c r="Q328" i="1"/>
  <c r="S328" i="1" s="1"/>
  <c r="Q325" i="1"/>
  <c r="S325" i="1" s="1"/>
  <c r="Q321" i="1"/>
  <c r="S321" i="1" s="1"/>
  <c r="Q303" i="1"/>
  <c r="S303" i="1" s="1"/>
  <c r="Q302" i="1"/>
  <c r="S302" i="1" s="1"/>
  <c r="Q300" i="1"/>
  <c r="S300" i="1" s="1"/>
  <c r="Q299" i="1"/>
  <c r="S299" i="1" s="1"/>
  <c r="Q297" i="1"/>
  <c r="S297" i="1" s="1"/>
  <c r="Q296" i="1"/>
  <c r="S296" i="1" s="1"/>
  <c r="Q294" i="1"/>
  <c r="S294" i="1" s="1"/>
  <c r="Q293" i="1"/>
  <c r="S293" i="1" s="1"/>
  <c r="Q291" i="1"/>
  <c r="S291" i="1" s="1"/>
  <c r="Q289" i="1"/>
  <c r="S289" i="1" s="1"/>
  <c r="Q288" i="1"/>
  <c r="S288" i="1" s="1"/>
  <c r="Q285" i="1"/>
  <c r="S285" i="1" s="1"/>
  <c r="Q283" i="1"/>
  <c r="S283" i="1" s="1"/>
  <c r="Q281" i="1"/>
  <c r="S281" i="1" s="1"/>
  <c r="Q277" i="1"/>
  <c r="S277" i="1" s="1"/>
  <c r="Q274" i="1"/>
  <c r="S274" i="1" s="1"/>
  <c r="Q270" i="1"/>
  <c r="S270" i="1" s="1"/>
  <c r="Q267" i="1"/>
  <c r="S267" i="1" s="1"/>
  <c r="Q263" i="1"/>
  <c r="S263" i="1" s="1"/>
  <c r="Q261" i="1"/>
  <c r="S261" i="1" s="1"/>
  <c r="Q258" i="1"/>
  <c r="S258" i="1" s="1"/>
  <c r="Q257" i="1"/>
  <c r="S257" i="1" s="1"/>
  <c r="Q256" i="1"/>
  <c r="S256" i="1" s="1"/>
  <c r="Q253" i="1"/>
  <c r="S253" i="1" s="1"/>
  <c r="Q251" i="1"/>
  <c r="S251" i="1" s="1"/>
  <c r="Q249" i="1"/>
  <c r="S249" i="1" s="1"/>
  <c r="Q247" i="1"/>
  <c r="S247" i="1" s="1"/>
  <c r="Q244" i="1"/>
  <c r="S244" i="1" s="1"/>
  <c r="Q242" i="1"/>
  <c r="S242" i="1" s="1"/>
  <c r="Q240" i="1"/>
  <c r="S240" i="1" s="1"/>
  <c r="Q237" i="1"/>
  <c r="S237" i="1" s="1"/>
  <c r="Q236" i="1"/>
  <c r="S236" i="1" s="1"/>
  <c r="Q235" i="1"/>
  <c r="S235" i="1" s="1"/>
  <c r="Q231" i="1"/>
  <c r="S231" i="1" s="1"/>
  <c r="Q229" i="1"/>
  <c r="S229" i="1" s="1"/>
  <c r="Q226" i="1"/>
  <c r="S226" i="1" s="1"/>
  <c r="Q224" i="1"/>
  <c r="S224" i="1" s="1"/>
  <c r="Q221" i="1"/>
  <c r="S221" i="1" s="1"/>
  <c r="Q219" i="1"/>
  <c r="S219" i="1" s="1"/>
  <c r="Q215" i="1"/>
  <c r="S215" i="1" s="1"/>
  <c r="Q212" i="1"/>
  <c r="S212" i="1" s="1"/>
  <c r="Q211" i="1"/>
  <c r="S211" i="1" s="1"/>
  <c r="Q210" i="1"/>
  <c r="S210" i="1" s="1"/>
  <c r="Q209" i="1"/>
  <c r="S209" i="1" s="1"/>
  <c r="Q206" i="1"/>
  <c r="S206" i="1" s="1"/>
  <c r="Q204" i="1"/>
  <c r="S204" i="1" s="1"/>
  <c r="Q202" i="1"/>
  <c r="S202" i="1" s="1"/>
  <c r="Q201" i="1"/>
  <c r="S201" i="1" s="1"/>
  <c r="Q200" i="1"/>
  <c r="S200" i="1" s="1"/>
  <c r="Q198" i="1"/>
  <c r="S198" i="1" s="1"/>
  <c r="Q194" i="1"/>
  <c r="S194" i="1" s="1"/>
  <c r="Q192" i="1"/>
  <c r="S192" i="1" s="1"/>
  <c r="Q189" i="1"/>
  <c r="S189" i="1" s="1"/>
  <c r="Q188" i="1"/>
  <c r="S188" i="1" s="1"/>
  <c r="Q187" i="1"/>
  <c r="S187" i="1" s="1"/>
  <c r="Q184" i="1"/>
  <c r="S184" i="1" s="1"/>
  <c r="Q183" i="1"/>
  <c r="S183" i="1" s="1"/>
  <c r="Q182" i="1"/>
  <c r="S182" i="1" s="1"/>
  <c r="Q179" i="1"/>
  <c r="S179" i="1" s="1"/>
  <c r="Q177" i="1"/>
  <c r="S177" i="1" s="1"/>
  <c r="Q175" i="1"/>
  <c r="S175" i="1" s="1"/>
  <c r="Q173" i="1"/>
  <c r="S173" i="1" s="1"/>
  <c r="Q171" i="1"/>
  <c r="S171" i="1" s="1"/>
  <c r="Q170" i="1"/>
  <c r="S170" i="1" s="1"/>
  <c r="Q166" i="1"/>
  <c r="S166" i="1" s="1"/>
  <c r="Q165" i="1"/>
  <c r="S165" i="1" s="1"/>
  <c r="Q164" i="1"/>
  <c r="S164" i="1" s="1"/>
  <c r="Q162" i="1"/>
  <c r="S162" i="1" s="1"/>
  <c r="Q161" i="1"/>
  <c r="S161" i="1" s="1"/>
  <c r="Q160" i="1"/>
  <c r="S160" i="1" s="1"/>
  <c r="Q157" i="1"/>
  <c r="S157" i="1" s="1"/>
  <c r="Q156" i="1"/>
  <c r="S156" i="1" s="1"/>
  <c r="Q153" i="1"/>
  <c r="S153" i="1" s="1"/>
  <c r="Q152" i="1"/>
  <c r="S152" i="1" s="1"/>
  <c r="Q148" i="1"/>
  <c r="S148" i="1" s="1"/>
  <c r="Q145" i="1"/>
  <c r="S145" i="1" s="1"/>
  <c r="Q141" i="1"/>
  <c r="S141" i="1" s="1"/>
  <c r="Q138" i="1"/>
  <c r="S138" i="1" s="1"/>
  <c r="Q134" i="1"/>
  <c r="S134" i="1" s="1"/>
  <c r="Q132" i="1"/>
  <c r="S132" i="1" s="1"/>
  <c r="Q126" i="1"/>
  <c r="S126" i="1" s="1"/>
  <c r="Q117" i="1"/>
  <c r="S117" i="1" s="1"/>
  <c r="Q113" i="1"/>
  <c r="S113" i="1" s="1"/>
  <c r="Q111" i="1"/>
  <c r="S111" i="1" s="1"/>
  <c r="Q107" i="1"/>
  <c r="S107" i="1" s="1"/>
  <c r="Q106" i="1"/>
  <c r="S106" i="1" s="1"/>
  <c r="Q102" i="1"/>
  <c r="S102" i="1" s="1"/>
  <c r="Q101" i="1"/>
  <c r="S101" i="1" s="1"/>
  <c r="Q97" i="1"/>
  <c r="S97" i="1" s="1"/>
  <c r="Q92" i="1"/>
  <c r="S92" i="1" s="1"/>
  <c r="Q89" i="1"/>
  <c r="S89" i="1" s="1"/>
  <c r="Q87" i="1"/>
  <c r="S87" i="1" s="1"/>
  <c r="Q72" i="1"/>
  <c r="S72" i="1" s="1"/>
  <c r="Q71" i="1"/>
  <c r="S71" i="1" s="1"/>
  <c r="Q69" i="1"/>
  <c r="S69" i="1" s="1"/>
  <c r="Q67" i="1"/>
  <c r="S67" i="1" s="1"/>
  <c r="Q64" i="1"/>
  <c r="S64" i="1" s="1"/>
  <c r="Q63" i="1"/>
  <c r="S63" i="1" s="1"/>
  <c r="Q62" i="1"/>
  <c r="S62" i="1" s="1"/>
  <c r="Q60" i="1"/>
  <c r="S60" i="1" s="1"/>
  <c r="Q59" i="1"/>
  <c r="S59" i="1" s="1"/>
  <c r="Q58" i="1"/>
  <c r="S58" i="1" s="1"/>
  <c r="Q56" i="1"/>
  <c r="S56" i="1" s="1"/>
  <c r="Q55" i="1"/>
  <c r="S55" i="1" s="1"/>
  <c r="Q54" i="1"/>
  <c r="S54" i="1" s="1"/>
  <c r="Q49" i="1"/>
  <c r="S49" i="1" s="1"/>
  <c r="Q47" i="1"/>
  <c r="S47" i="1" s="1"/>
  <c r="Q45" i="1"/>
  <c r="S45" i="1" s="1"/>
  <c r="Q44" i="1"/>
  <c r="S44" i="1" s="1"/>
  <c r="Q42" i="1"/>
  <c r="S42" i="1" s="1"/>
  <c r="Q41" i="1"/>
  <c r="S41" i="1" s="1"/>
  <c r="Q40" i="1"/>
  <c r="S40" i="1" s="1"/>
  <c r="Q38" i="1"/>
  <c r="S38" i="1" s="1"/>
  <c r="Q36" i="1"/>
  <c r="S36" i="1" s="1"/>
  <c r="Q35" i="1"/>
  <c r="S35" i="1" s="1"/>
  <c r="Q33" i="1"/>
  <c r="S33" i="1" s="1"/>
  <c r="Q32" i="1"/>
  <c r="S32" i="1" s="1"/>
  <c r="Q31" i="1"/>
  <c r="S31" i="1" s="1"/>
  <c r="Q29" i="1"/>
  <c r="S29" i="1" s="1"/>
  <c r="Q28" i="1"/>
  <c r="S28" i="1" s="1"/>
  <c r="P447" i="1"/>
  <c r="Q447" i="1" s="1"/>
  <c r="P445" i="1"/>
  <c r="Q445" i="1" s="1"/>
  <c r="P443" i="1"/>
  <c r="P442" i="1" s="1"/>
  <c r="Q442" i="1" s="1"/>
  <c r="P438" i="1"/>
  <c r="P437" i="1" s="1"/>
  <c r="Q437" i="1" s="1"/>
  <c r="P435" i="1"/>
  <c r="P434" i="1" s="1"/>
  <c r="Q434" i="1" s="1"/>
  <c r="P431" i="1"/>
  <c r="Q431" i="1" s="1"/>
  <c r="P430" i="1"/>
  <c r="Q430" i="1" s="1"/>
  <c r="P427" i="1"/>
  <c r="Q427" i="1" s="1"/>
  <c r="P423" i="1"/>
  <c r="P422" i="1" s="1"/>
  <c r="Q422" i="1" s="1"/>
  <c r="P420" i="1"/>
  <c r="P419" i="1" s="1"/>
  <c r="Q419" i="1" s="1"/>
  <c r="P417" i="1"/>
  <c r="Q417" i="1" s="1"/>
  <c r="P413" i="1"/>
  <c r="Q413" i="1" s="1"/>
  <c r="P409" i="1"/>
  <c r="Q409" i="1" s="1"/>
  <c r="P405" i="1"/>
  <c r="Q405" i="1" s="1"/>
  <c r="P402" i="1"/>
  <c r="Q402" i="1" s="1"/>
  <c r="P397" i="1"/>
  <c r="Q397" i="1" s="1"/>
  <c r="P396" i="1"/>
  <c r="Q396" i="1" s="1"/>
  <c r="P393" i="1"/>
  <c r="Q393" i="1" s="1"/>
  <c r="P390" i="1"/>
  <c r="Q390" i="1" s="1"/>
  <c r="P387" i="1"/>
  <c r="Q387" i="1" s="1"/>
  <c r="P384" i="1"/>
  <c r="Q384" i="1" s="1"/>
  <c r="P381" i="1"/>
  <c r="Q381" i="1" s="1"/>
  <c r="P378" i="1"/>
  <c r="Q378" i="1" s="1"/>
  <c r="P375" i="1"/>
  <c r="Q375" i="1" s="1"/>
  <c r="P372" i="1"/>
  <c r="Q372" i="1" s="1"/>
  <c r="P369" i="1"/>
  <c r="Q369" i="1" s="1"/>
  <c r="P366" i="1"/>
  <c r="Q366" i="1" s="1"/>
  <c r="P364" i="1"/>
  <c r="Q364" i="1" s="1"/>
  <c r="P359" i="1"/>
  <c r="Q359" i="1" s="1"/>
  <c r="P355" i="1"/>
  <c r="P354" i="1" s="1"/>
  <c r="P353" i="1" s="1"/>
  <c r="Q353" i="1" s="1"/>
  <c r="P351" i="1"/>
  <c r="Q351" i="1" s="1"/>
  <c r="P345" i="1"/>
  <c r="P344" i="1" s="1"/>
  <c r="Q344" i="1" s="1"/>
  <c r="P342" i="1"/>
  <c r="P341" i="1" s="1"/>
  <c r="Q341" i="1" s="1"/>
  <c r="P338" i="1"/>
  <c r="P337" i="1" s="1"/>
  <c r="Q337" i="1" s="1"/>
  <c r="P335" i="1"/>
  <c r="P334" i="1" s="1"/>
  <c r="Q334" i="1" s="1"/>
  <c r="P330" i="1"/>
  <c r="Q330" i="1" s="1"/>
  <c r="P327" i="1"/>
  <c r="Q327" i="1" s="1"/>
  <c r="P324" i="1"/>
  <c r="Q324" i="1" s="1"/>
  <c r="P320" i="1"/>
  <c r="P319" i="1" s="1"/>
  <c r="P318" i="1" s="1"/>
  <c r="Q318" i="1" s="1"/>
  <c r="P315" i="1"/>
  <c r="Q315" i="1" s="1"/>
  <c r="P312" i="1"/>
  <c r="Q312" i="1" s="1"/>
  <c r="P310" i="1"/>
  <c r="Q310" i="1" s="1"/>
  <c r="P307" i="1"/>
  <c r="Q307" i="1" s="1"/>
  <c r="P304" i="1"/>
  <c r="Q304" i="1" s="1"/>
  <c r="P301" i="1"/>
  <c r="Q301" i="1" s="1"/>
  <c r="P298" i="1"/>
  <c r="Q298" i="1" s="1"/>
  <c r="P295" i="1"/>
  <c r="Q295" i="1" s="1"/>
  <c r="P292" i="1"/>
  <c r="Q292" i="1" s="1"/>
  <c r="P290" i="1"/>
  <c r="Q290" i="1" s="1"/>
  <c r="P287" i="1"/>
  <c r="Q287" i="1" s="1"/>
  <c r="P284" i="1"/>
  <c r="Q284" i="1" s="1"/>
  <c r="P282" i="1"/>
  <c r="Q282" i="1" s="1"/>
  <c r="P280" i="1"/>
  <c r="Q280" i="1" s="1"/>
  <c r="P276" i="1"/>
  <c r="P275" i="1" s="1"/>
  <c r="Q275" i="1" s="1"/>
  <c r="P273" i="1"/>
  <c r="P272" i="1" s="1"/>
  <c r="P269" i="1"/>
  <c r="Q269" i="1" s="1"/>
  <c r="P268" i="1"/>
  <c r="Q268" i="1" s="1"/>
  <c r="P266" i="1"/>
  <c r="Q266" i="1" s="1"/>
  <c r="P262" i="1"/>
  <c r="Q262" i="1" s="1"/>
  <c r="P260" i="1"/>
  <c r="Q260" i="1" s="1"/>
  <c r="P255" i="1"/>
  <c r="Q255" i="1" s="1"/>
  <c r="P252" i="1"/>
  <c r="Q252" i="1" s="1"/>
  <c r="P250" i="1"/>
  <c r="Q250" i="1" s="1"/>
  <c r="P248" i="1"/>
  <c r="Q248" i="1" s="1"/>
  <c r="P246" i="1"/>
  <c r="P243" i="1"/>
  <c r="Q243" i="1" s="1"/>
  <c r="P241" i="1"/>
  <c r="Q241" i="1" s="1"/>
  <c r="P239" i="1"/>
  <c r="P238" i="1" s="1"/>
  <c r="Q238" i="1" s="1"/>
  <c r="P234" i="1"/>
  <c r="P233" i="1" s="1"/>
  <c r="Q233" i="1" s="1"/>
  <c r="P230" i="1"/>
  <c r="Q230" i="1" s="1"/>
  <c r="P228" i="1"/>
  <c r="P225" i="1"/>
  <c r="Q225" i="1" s="1"/>
  <c r="P223" i="1"/>
  <c r="Q223" i="1" s="1"/>
  <c r="P220" i="1"/>
  <c r="Q220" i="1" s="1"/>
  <c r="P218" i="1"/>
  <c r="P217" i="1" s="1"/>
  <c r="P214" i="1"/>
  <c r="Q214" i="1" s="1"/>
  <c r="P208" i="1"/>
  <c r="Q208" i="1" s="1"/>
  <c r="P207" i="1"/>
  <c r="Q207" i="1" s="1"/>
  <c r="P205" i="1"/>
  <c r="Q205" i="1" s="1"/>
  <c r="P203" i="1"/>
  <c r="Q203" i="1" s="1"/>
  <c r="P199" i="1"/>
  <c r="Q199" i="1" s="1"/>
  <c r="P197" i="1"/>
  <c r="P193" i="1"/>
  <c r="Q193" i="1" s="1"/>
  <c r="P191" i="1"/>
  <c r="P186" i="1"/>
  <c r="P185" i="1" s="1"/>
  <c r="Q185" i="1" s="1"/>
  <c r="P181" i="1"/>
  <c r="P180" i="1" s="1"/>
  <c r="Q180" i="1" s="1"/>
  <c r="P178" i="1"/>
  <c r="Q178" i="1" s="1"/>
  <c r="P176" i="1"/>
  <c r="Q176" i="1" s="1"/>
  <c r="P174" i="1"/>
  <c r="Q174" i="1" s="1"/>
  <c r="P172" i="1"/>
  <c r="Q172" i="1" s="1"/>
  <c r="P169" i="1"/>
  <c r="P163" i="1"/>
  <c r="Q163" i="1" s="1"/>
  <c r="P159" i="1"/>
  <c r="P155" i="1"/>
  <c r="P154" i="1" s="1"/>
  <c r="Q154" i="1" s="1"/>
  <c r="P151" i="1"/>
  <c r="P150" i="1" s="1"/>
  <c r="Q150" i="1" s="1"/>
  <c r="P147" i="1"/>
  <c r="Q147" i="1" s="1"/>
  <c r="P144" i="1"/>
  <c r="Q144" i="1" s="1"/>
  <c r="P140" i="1"/>
  <c r="P139" i="1" s="1"/>
  <c r="Q139" i="1" s="1"/>
  <c r="P137" i="1"/>
  <c r="P136" i="1" s="1"/>
  <c r="Q136" i="1" s="1"/>
  <c r="P133" i="1"/>
  <c r="Q133" i="1" s="1"/>
  <c r="P131" i="1"/>
  <c r="P127" i="1"/>
  <c r="Q127" i="1" s="1"/>
  <c r="P125" i="1"/>
  <c r="Q125" i="1" s="1"/>
  <c r="P118" i="1"/>
  <c r="Q118" i="1" s="1"/>
  <c r="P116" i="1"/>
  <c r="P112" i="1"/>
  <c r="Q112" i="1" s="1"/>
  <c r="P110" i="1"/>
  <c r="P105" i="1"/>
  <c r="Q105" i="1" s="1"/>
  <c r="P100" i="1"/>
  <c r="P99" i="1" s="1"/>
  <c r="P98" i="1" s="1"/>
  <c r="Q98" i="1" s="1"/>
  <c r="P96" i="1"/>
  <c r="Q96" i="1" s="1"/>
  <c r="P91" i="1"/>
  <c r="Q91" i="1" s="1"/>
  <c r="P88" i="1"/>
  <c r="Q88" i="1" s="1"/>
  <c r="P86" i="1"/>
  <c r="Q86" i="1" s="1"/>
  <c r="P83" i="1"/>
  <c r="Q83" i="1" s="1"/>
  <c r="P80" i="1"/>
  <c r="Q80" i="1" s="1"/>
  <c r="P78" i="1"/>
  <c r="Q78" i="1" s="1"/>
  <c r="P76" i="1"/>
  <c r="Q76" i="1" s="1"/>
  <c r="P73" i="1"/>
  <c r="Q73" i="1" s="1"/>
  <c r="P70" i="1"/>
  <c r="Q70" i="1" s="1"/>
  <c r="P68" i="1"/>
  <c r="Q68" i="1" s="1"/>
  <c r="P66" i="1"/>
  <c r="Q66" i="1" s="1"/>
  <c r="P61" i="1"/>
  <c r="Q61" i="1" s="1"/>
  <c r="P57" i="1"/>
  <c r="Q57" i="1" s="1"/>
  <c r="P53" i="1"/>
  <c r="Q53" i="1" s="1"/>
  <c r="P48" i="1"/>
  <c r="Q48" i="1" s="1"/>
  <c r="P46" i="1"/>
  <c r="Q46" i="1" s="1"/>
  <c r="P43" i="1"/>
  <c r="Q43" i="1" s="1"/>
  <c r="P39" i="1"/>
  <c r="Q39" i="1" s="1"/>
  <c r="P37" i="1"/>
  <c r="Q37" i="1" s="1"/>
  <c r="P34" i="1"/>
  <c r="Q34" i="1" s="1"/>
  <c r="P30" i="1"/>
  <c r="Q30" i="1" s="1"/>
  <c r="P27" i="1"/>
  <c r="P196" i="1" l="1"/>
  <c r="Q196" i="1" s="1"/>
  <c r="P286" i="1"/>
  <c r="Q286" i="1" s="1"/>
  <c r="P190" i="1"/>
  <c r="Q190" i="1" s="1"/>
  <c r="P213" i="1"/>
  <c r="Q213" i="1" s="1"/>
  <c r="P222" i="1"/>
  <c r="Q222" i="1" s="1"/>
  <c r="P265" i="1"/>
  <c r="P264" i="1" s="1"/>
  <c r="Q264" i="1" s="1"/>
  <c r="P271" i="1"/>
  <c r="Q271" i="1" s="1"/>
  <c r="P358" i="1"/>
  <c r="P401" i="1"/>
  <c r="Q401" i="1" s="1"/>
  <c r="V109" i="1"/>
  <c r="P279" i="1"/>
  <c r="P278" i="1" s="1"/>
  <c r="Q278" i="1" s="1"/>
  <c r="P363" i="1"/>
  <c r="Q363" i="1" s="1"/>
  <c r="P404" i="1"/>
  <c r="Q404" i="1" s="1"/>
  <c r="V168" i="1"/>
  <c r="P115" i="1"/>
  <c r="P114" i="1" s="1"/>
  <c r="Q114" i="1" s="1"/>
  <c r="N363" i="1"/>
  <c r="V245" i="1"/>
  <c r="N103" i="1"/>
  <c r="N109" i="1"/>
  <c r="N149" i="1"/>
  <c r="N227" i="1"/>
  <c r="N233" i="1"/>
  <c r="N245" i="1"/>
  <c r="N232" i="1" s="1"/>
  <c r="N275" i="1"/>
  <c r="P26" i="1"/>
  <c r="Q26" i="1" s="1"/>
  <c r="P52" i="1"/>
  <c r="Q52" i="1" s="1"/>
  <c r="P90" i="1"/>
  <c r="Q90" i="1" s="1"/>
  <c r="P95" i="1"/>
  <c r="P94" i="1" s="1"/>
  <c r="N90" i="1"/>
  <c r="N95" i="1"/>
  <c r="N99" i="1"/>
  <c r="N136" i="1"/>
  <c r="N139" i="1"/>
  <c r="N143" i="1"/>
  <c r="N146" i="1"/>
  <c r="N168" i="1"/>
  <c r="N180" i="1"/>
  <c r="N185" i="1"/>
  <c r="N190" i="1"/>
  <c r="N207" i="1"/>
  <c r="N213" i="1"/>
  <c r="N217" i="1"/>
  <c r="N222" i="1"/>
  <c r="N238" i="1"/>
  <c r="N265" i="1"/>
  <c r="N268" i="1"/>
  <c r="N272" i="1"/>
  <c r="N279" i="1"/>
  <c r="N286" i="1"/>
  <c r="N319" i="1"/>
  <c r="N337" i="1"/>
  <c r="N344" i="1"/>
  <c r="N396" i="1"/>
  <c r="N404" i="1"/>
  <c r="N426" i="1"/>
  <c r="N433" i="1"/>
  <c r="V108" i="1"/>
  <c r="V167" i="1"/>
  <c r="V349" i="1"/>
  <c r="N322" i="1"/>
  <c r="N334" i="1"/>
  <c r="N341" i="1"/>
  <c r="N349" i="1"/>
  <c r="N354" i="1"/>
  <c r="N401" i="1"/>
  <c r="V322" i="1"/>
  <c r="V26" i="1"/>
  <c r="V52" i="1"/>
  <c r="V95" i="1"/>
  <c r="V146" i="1"/>
  <c r="V207" i="1"/>
  <c r="V286" i="1"/>
  <c r="V334" i="1"/>
  <c r="V333" i="1" s="1"/>
  <c r="V341" i="1"/>
  <c r="V354" i="1"/>
  <c r="V401" i="1"/>
  <c r="V422" i="1"/>
  <c r="V98" i="1"/>
  <c r="V104" i="1"/>
  <c r="V114" i="1"/>
  <c r="V135" i="1"/>
  <c r="V143" i="1"/>
  <c r="V149" i="1"/>
  <c r="V213" i="1"/>
  <c r="V222" i="1"/>
  <c r="V216" i="1" s="1"/>
  <c r="V254" i="1"/>
  <c r="V264" i="1"/>
  <c r="V272" i="1"/>
  <c r="V279" i="1"/>
  <c r="V278" i="1" s="1"/>
  <c r="V319" i="1"/>
  <c r="V337" i="1"/>
  <c r="V344" i="1"/>
  <c r="V396" i="1"/>
  <c r="V404" i="1"/>
  <c r="V419" i="1"/>
  <c r="V426" i="1"/>
  <c r="V25" i="1"/>
  <c r="V232" i="1"/>
  <c r="N115" i="1"/>
  <c r="N114" i="1" s="1"/>
  <c r="N130" i="1"/>
  <c r="N52" i="1"/>
  <c r="N333" i="1"/>
  <c r="P104" i="1"/>
  <c r="P109" i="1"/>
  <c r="P130" i="1"/>
  <c r="P143" i="1"/>
  <c r="P146" i="1"/>
  <c r="Q146" i="1" s="1"/>
  <c r="P158" i="1"/>
  <c r="Q158" i="1" s="1"/>
  <c r="P168" i="1"/>
  <c r="Q168" i="1" s="1"/>
  <c r="P227" i="1"/>
  <c r="Q227" i="1" s="1"/>
  <c r="P245" i="1"/>
  <c r="Q245" i="1" s="1"/>
  <c r="P254" i="1"/>
  <c r="Q254" i="1" s="1"/>
  <c r="P259" i="1"/>
  <c r="Q259" i="1" s="1"/>
  <c r="P323" i="1"/>
  <c r="P326" i="1"/>
  <c r="Q326" i="1" s="1"/>
  <c r="P329" i="1"/>
  <c r="Q329" i="1" s="1"/>
  <c r="P350" i="1"/>
  <c r="P426" i="1"/>
  <c r="Q95" i="1"/>
  <c r="Q99" i="1"/>
  <c r="Q115" i="1"/>
  <c r="Q140" i="1"/>
  <c r="Q186" i="1"/>
  <c r="Q218" i="1"/>
  <c r="Q228" i="1"/>
  <c r="Q234" i="1"/>
  <c r="Q246" i="1"/>
  <c r="Q272" i="1"/>
  <c r="Q276" i="1"/>
  <c r="Q319" i="1"/>
  <c r="Q335" i="1"/>
  <c r="Q345" i="1"/>
  <c r="Q355" i="1"/>
  <c r="Q423" i="1"/>
  <c r="Q435" i="1"/>
  <c r="Q443" i="1"/>
  <c r="P216" i="1"/>
  <c r="Q216" i="1" s="1"/>
  <c r="Q27" i="1"/>
  <c r="Q94" i="1"/>
  <c r="Q100" i="1"/>
  <c r="Q110" i="1"/>
  <c r="Q116" i="1"/>
  <c r="Q131" i="1"/>
  <c r="Q137" i="1"/>
  <c r="Q151" i="1"/>
  <c r="Q155" i="1"/>
  <c r="Q159" i="1"/>
  <c r="Q169" i="1"/>
  <c r="Q181" i="1"/>
  <c r="Q191" i="1"/>
  <c r="Q197" i="1"/>
  <c r="Q217" i="1"/>
  <c r="Q239" i="1"/>
  <c r="Q265" i="1"/>
  <c r="Q273" i="1"/>
  <c r="Q320" i="1"/>
  <c r="Q338" i="1"/>
  <c r="Q342" i="1"/>
  <c r="Q354" i="1"/>
  <c r="Q358" i="1"/>
  <c r="Q420" i="1"/>
  <c r="Q438" i="1"/>
  <c r="P135" i="1"/>
  <c r="P149" i="1"/>
  <c r="Q149" i="1" s="1"/>
  <c r="P232" i="1"/>
  <c r="Q232" i="1" s="1"/>
  <c r="P333" i="1"/>
  <c r="Q333" i="1" s="1"/>
  <c r="P433" i="1"/>
  <c r="Q433" i="1" s="1"/>
  <c r="M122" i="1"/>
  <c r="O122" i="1" s="1"/>
  <c r="M124" i="1"/>
  <c r="O124" i="1" s="1"/>
  <c r="Q279" i="1" l="1"/>
  <c r="P357" i="1"/>
  <c r="Q357" i="1" s="1"/>
  <c r="P167" i="1"/>
  <c r="Q167" i="1" s="1"/>
  <c r="V425" i="1"/>
  <c r="V103" i="1"/>
  <c r="N353" i="1"/>
  <c r="N278" i="1"/>
  <c r="N271" i="1"/>
  <c r="N264" i="1"/>
  <c r="N216" i="1"/>
  <c r="N142" i="1"/>
  <c r="N94" i="1"/>
  <c r="P25" i="1"/>
  <c r="Q25" i="1" s="1"/>
  <c r="V195" i="1"/>
  <c r="V357" i="1"/>
  <c r="V318" i="1"/>
  <c r="V271" i="1"/>
  <c r="V142" i="1"/>
  <c r="V353" i="1"/>
  <c r="V94" i="1"/>
  <c r="N425" i="1"/>
  <c r="N318" i="1"/>
  <c r="N357" i="1"/>
  <c r="N167" i="1"/>
  <c r="N135" i="1"/>
  <c r="N98" i="1"/>
  <c r="N108" i="1"/>
  <c r="N129" i="1"/>
  <c r="N25" i="1"/>
  <c r="P425" i="1"/>
  <c r="Q425" i="1" s="1"/>
  <c r="Q426" i="1"/>
  <c r="P322" i="1"/>
  <c r="Q322" i="1" s="1"/>
  <c r="Q323" i="1"/>
  <c r="P142" i="1"/>
  <c r="Q142" i="1" s="1"/>
  <c r="Q143" i="1"/>
  <c r="P108" i="1"/>
  <c r="Q108" i="1" s="1"/>
  <c r="Q109" i="1"/>
  <c r="Q135" i="1"/>
  <c r="P195" i="1"/>
  <c r="Q195" i="1" s="1"/>
  <c r="P349" i="1"/>
  <c r="Q349" i="1" s="1"/>
  <c r="Q350" i="1"/>
  <c r="P129" i="1"/>
  <c r="Q129" i="1" s="1"/>
  <c r="Q130" i="1"/>
  <c r="P103" i="1"/>
  <c r="Q104" i="1"/>
  <c r="T50" i="1"/>
  <c r="L50" i="1"/>
  <c r="M50" i="1" s="1"/>
  <c r="O50" i="1" s="1"/>
  <c r="U50" i="1"/>
  <c r="W50" i="1" s="1"/>
  <c r="U51" i="1"/>
  <c r="W51" i="1" s="1"/>
  <c r="M51" i="1"/>
  <c r="O51" i="1" s="1"/>
  <c r="L127" i="1"/>
  <c r="L123" i="1"/>
  <c r="M123" i="1" s="1"/>
  <c r="O123" i="1" s="1"/>
  <c r="L121" i="1"/>
  <c r="M121" i="1" s="1"/>
  <c r="O121" i="1" s="1"/>
  <c r="U28" i="1"/>
  <c r="W28" i="1" s="1"/>
  <c r="U29" i="1"/>
  <c r="W29" i="1" s="1"/>
  <c r="U31" i="1"/>
  <c r="W31" i="1" s="1"/>
  <c r="U32" i="1"/>
  <c r="W32" i="1" s="1"/>
  <c r="U33" i="1"/>
  <c r="W33" i="1" s="1"/>
  <c r="U35" i="1"/>
  <c r="W35" i="1" s="1"/>
  <c r="U36" i="1"/>
  <c r="W36" i="1" s="1"/>
  <c r="U38" i="1"/>
  <c r="W38" i="1" s="1"/>
  <c r="U40" i="1"/>
  <c r="W40" i="1" s="1"/>
  <c r="U41" i="1"/>
  <c r="W41" i="1" s="1"/>
  <c r="U42" i="1"/>
  <c r="W42" i="1" s="1"/>
  <c r="U44" i="1"/>
  <c r="W44" i="1" s="1"/>
  <c r="U45" i="1"/>
  <c r="W45" i="1" s="1"/>
  <c r="U47" i="1"/>
  <c r="W47" i="1" s="1"/>
  <c r="U49" i="1"/>
  <c r="W49" i="1" s="1"/>
  <c r="U54" i="1"/>
  <c r="W54" i="1" s="1"/>
  <c r="U55" i="1"/>
  <c r="W55" i="1" s="1"/>
  <c r="U56" i="1"/>
  <c r="W56" i="1" s="1"/>
  <c r="U58" i="1"/>
  <c r="W58" i="1" s="1"/>
  <c r="U59" i="1"/>
  <c r="W59" i="1" s="1"/>
  <c r="U60" i="1"/>
  <c r="W60" i="1" s="1"/>
  <c r="U62" i="1"/>
  <c r="W62" i="1" s="1"/>
  <c r="U63" i="1"/>
  <c r="W63" i="1" s="1"/>
  <c r="U64" i="1"/>
  <c r="W64" i="1" s="1"/>
  <c r="U67" i="1"/>
  <c r="W67" i="1" s="1"/>
  <c r="U69" i="1"/>
  <c r="W69" i="1" s="1"/>
  <c r="U71" i="1"/>
  <c r="W71" i="1" s="1"/>
  <c r="U72" i="1"/>
  <c r="W72" i="1" s="1"/>
  <c r="U74" i="1"/>
  <c r="W74" i="1" s="1"/>
  <c r="U75" i="1"/>
  <c r="W75" i="1" s="1"/>
  <c r="U77" i="1"/>
  <c r="W77" i="1" s="1"/>
  <c r="U79" i="1"/>
  <c r="W79" i="1" s="1"/>
  <c r="U81" i="1"/>
  <c r="W81" i="1" s="1"/>
  <c r="U82" i="1"/>
  <c r="W82" i="1" s="1"/>
  <c r="U84" i="1"/>
  <c r="W84" i="1" s="1"/>
  <c r="U85" i="1"/>
  <c r="W85" i="1" s="1"/>
  <c r="U87" i="1"/>
  <c r="W87" i="1" s="1"/>
  <c r="U89" i="1"/>
  <c r="W89" i="1" s="1"/>
  <c r="U92" i="1"/>
  <c r="W92" i="1" s="1"/>
  <c r="U97" i="1"/>
  <c r="W97" i="1" s="1"/>
  <c r="U101" i="1"/>
  <c r="W101" i="1" s="1"/>
  <c r="U102" i="1"/>
  <c r="W102" i="1" s="1"/>
  <c r="U106" i="1"/>
  <c r="W106" i="1" s="1"/>
  <c r="U107" i="1"/>
  <c r="W107" i="1" s="1"/>
  <c r="U111" i="1"/>
  <c r="W111" i="1" s="1"/>
  <c r="U113" i="1"/>
  <c r="W113" i="1" s="1"/>
  <c r="U117" i="1"/>
  <c r="W117" i="1" s="1"/>
  <c r="U119" i="1"/>
  <c r="W119" i="1" s="1"/>
  <c r="U126" i="1"/>
  <c r="W126" i="1" s="1"/>
  <c r="U128" i="1"/>
  <c r="W128" i="1" s="1"/>
  <c r="U132" i="1"/>
  <c r="W132" i="1" s="1"/>
  <c r="U134" i="1"/>
  <c r="W134" i="1" s="1"/>
  <c r="U138" i="1"/>
  <c r="W138" i="1" s="1"/>
  <c r="U141" i="1"/>
  <c r="W141" i="1" s="1"/>
  <c r="U145" i="1"/>
  <c r="W145" i="1" s="1"/>
  <c r="U148" i="1"/>
  <c r="W148" i="1" s="1"/>
  <c r="U152" i="1"/>
  <c r="W152" i="1" s="1"/>
  <c r="U153" i="1"/>
  <c r="W153" i="1" s="1"/>
  <c r="U156" i="1"/>
  <c r="W156" i="1" s="1"/>
  <c r="U157" i="1"/>
  <c r="W157" i="1" s="1"/>
  <c r="U160" i="1"/>
  <c r="W160" i="1" s="1"/>
  <c r="U161" i="1"/>
  <c r="W161" i="1" s="1"/>
  <c r="U162" i="1"/>
  <c r="W162" i="1" s="1"/>
  <c r="U164" i="1"/>
  <c r="W164" i="1" s="1"/>
  <c r="U165" i="1"/>
  <c r="W165" i="1" s="1"/>
  <c r="U166" i="1"/>
  <c r="W166" i="1" s="1"/>
  <c r="U170" i="1"/>
  <c r="W170" i="1" s="1"/>
  <c r="U171" i="1"/>
  <c r="W171" i="1" s="1"/>
  <c r="U173" i="1"/>
  <c r="W173" i="1" s="1"/>
  <c r="U175" i="1"/>
  <c r="W175" i="1" s="1"/>
  <c r="U177" i="1"/>
  <c r="W177" i="1" s="1"/>
  <c r="U179" i="1"/>
  <c r="W179" i="1" s="1"/>
  <c r="U182" i="1"/>
  <c r="W182" i="1" s="1"/>
  <c r="U183" i="1"/>
  <c r="W183" i="1" s="1"/>
  <c r="U184" i="1"/>
  <c r="W184" i="1" s="1"/>
  <c r="U187" i="1"/>
  <c r="W187" i="1" s="1"/>
  <c r="U188" i="1"/>
  <c r="W188" i="1" s="1"/>
  <c r="U189" i="1"/>
  <c r="W189" i="1" s="1"/>
  <c r="U192" i="1"/>
  <c r="W192" i="1" s="1"/>
  <c r="U194" i="1"/>
  <c r="W194" i="1" s="1"/>
  <c r="U198" i="1"/>
  <c r="W198" i="1" s="1"/>
  <c r="U200" i="1"/>
  <c r="W200" i="1" s="1"/>
  <c r="U201" i="1"/>
  <c r="W201" i="1" s="1"/>
  <c r="U202" i="1"/>
  <c r="W202" i="1" s="1"/>
  <c r="U204" i="1"/>
  <c r="W204" i="1" s="1"/>
  <c r="U206" i="1"/>
  <c r="W206" i="1" s="1"/>
  <c r="U209" i="1"/>
  <c r="W209" i="1" s="1"/>
  <c r="U210" i="1"/>
  <c r="W210" i="1" s="1"/>
  <c r="U211" i="1"/>
  <c r="W211" i="1" s="1"/>
  <c r="U212" i="1"/>
  <c r="W212" i="1" s="1"/>
  <c r="U215" i="1"/>
  <c r="W215" i="1" s="1"/>
  <c r="U219" i="1"/>
  <c r="W219" i="1" s="1"/>
  <c r="U221" i="1"/>
  <c r="W221" i="1" s="1"/>
  <c r="U224" i="1"/>
  <c r="W224" i="1" s="1"/>
  <c r="U226" i="1"/>
  <c r="W226" i="1" s="1"/>
  <c r="U229" i="1"/>
  <c r="W229" i="1" s="1"/>
  <c r="U231" i="1"/>
  <c r="W231" i="1" s="1"/>
  <c r="U235" i="1"/>
  <c r="W235" i="1" s="1"/>
  <c r="U236" i="1"/>
  <c r="W236" i="1" s="1"/>
  <c r="U237" i="1"/>
  <c r="W237" i="1" s="1"/>
  <c r="U240" i="1"/>
  <c r="W240" i="1" s="1"/>
  <c r="U242" i="1"/>
  <c r="W242" i="1" s="1"/>
  <c r="U244" i="1"/>
  <c r="W244" i="1" s="1"/>
  <c r="U247" i="1"/>
  <c r="W247" i="1" s="1"/>
  <c r="U249" i="1"/>
  <c r="W249" i="1" s="1"/>
  <c r="U251" i="1"/>
  <c r="W251" i="1" s="1"/>
  <c r="U253" i="1"/>
  <c r="W253" i="1" s="1"/>
  <c r="U256" i="1"/>
  <c r="W256" i="1" s="1"/>
  <c r="U257" i="1"/>
  <c r="W257" i="1" s="1"/>
  <c r="U258" i="1"/>
  <c r="W258" i="1" s="1"/>
  <c r="U261" i="1"/>
  <c r="W261" i="1" s="1"/>
  <c r="U263" i="1"/>
  <c r="W263" i="1" s="1"/>
  <c r="U267" i="1"/>
  <c r="W267" i="1" s="1"/>
  <c r="U270" i="1"/>
  <c r="W270" i="1" s="1"/>
  <c r="U274" i="1"/>
  <c r="W274" i="1" s="1"/>
  <c r="U277" i="1"/>
  <c r="W277" i="1" s="1"/>
  <c r="U281" i="1"/>
  <c r="W281" i="1" s="1"/>
  <c r="U283" i="1"/>
  <c r="W283" i="1" s="1"/>
  <c r="U285" i="1"/>
  <c r="W285" i="1" s="1"/>
  <c r="U288" i="1"/>
  <c r="W288" i="1" s="1"/>
  <c r="U289" i="1"/>
  <c r="W289" i="1" s="1"/>
  <c r="U291" i="1"/>
  <c r="W291" i="1" s="1"/>
  <c r="U293" i="1"/>
  <c r="W293" i="1" s="1"/>
  <c r="U294" i="1"/>
  <c r="W294" i="1" s="1"/>
  <c r="U296" i="1"/>
  <c r="W296" i="1" s="1"/>
  <c r="U297" i="1"/>
  <c r="W297" i="1" s="1"/>
  <c r="U299" i="1"/>
  <c r="W299" i="1" s="1"/>
  <c r="U300" i="1"/>
  <c r="W300" i="1" s="1"/>
  <c r="U302" i="1"/>
  <c r="W302" i="1" s="1"/>
  <c r="U303" i="1"/>
  <c r="W303" i="1" s="1"/>
  <c r="U305" i="1"/>
  <c r="W305" i="1" s="1"/>
  <c r="U306" i="1"/>
  <c r="W306" i="1" s="1"/>
  <c r="U308" i="1"/>
  <c r="W308" i="1" s="1"/>
  <c r="U309" i="1"/>
  <c r="W309" i="1" s="1"/>
  <c r="U311" i="1"/>
  <c r="W311" i="1" s="1"/>
  <c r="U313" i="1"/>
  <c r="W313" i="1" s="1"/>
  <c r="U314" i="1"/>
  <c r="W314" i="1" s="1"/>
  <c r="U316" i="1"/>
  <c r="W316" i="1" s="1"/>
  <c r="U317" i="1"/>
  <c r="W317" i="1" s="1"/>
  <c r="U321" i="1"/>
  <c r="W321" i="1" s="1"/>
  <c r="U325" i="1"/>
  <c r="W325" i="1" s="1"/>
  <c r="U328" i="1"/>
  <c r="W328" i="1" s="1"/>
  <c r="U331" i="1"/>
  <c r="W331" i="1" s="1"/>
  <c r="U332" i="1"/>
  <c r="W332" i="1" s="1"/>
  <c r="U336" i="1"/>
  <c r="W336" i="1" s="1"/>
  <c r="U339" i="1"/>
  <c r="W339" i="1" s="1"/>
  <c r="U340" i="1"/>
  <c r="W340" i="1" s="1"/>
  <c r="U343" i="1"/>
  <c r="W343" i="1" s="1"/>
  <c r="U346" i="1"/>
  <c r="W346" i="1" s="1"/>
  <c r="U347" i="1"/>
  <c r="W347" i="1" s="1"/>
  <c r="U348" i="1"/>
  <c r="W348" i="1" s="1"/>
  <c r="U352" i="1"/>
  <c r="W352" i="1" s="1"/>
  <c r="U356" i="1"/>
  <c r="W356" i="1" s="1"/>
  <c r="U360" i="1"/>
  <c r="W360" i="1" s="1"/>
  <c r="U361" i="1"/>
  <c r="W361" i="1" s="1"/>
  <c r="U362" i="1"/>
  <c r="W362" i="1" s="1"/>
  <c r="U365" i="1"/>
  <c r="W365" i="1" s="1"/>
  <c r="U367" i="1"/>
  <c r="W367" i="1" s="1"/>
  <c r="U368" i="1"/>
  <c r="W368" i="1" s="1"/>
  <c r="U370" i="1"/>
  <c r="W370" i="1" s="1"/>
  <c r="U371" i="1"/>
  <c r="W371" i="1" s="1"/>
  <c r="U373" i="1"/>
  <c r="W373" i="1" s="1"/>
  <c r="U374" i="1"/>
  <c r="W374" i="1" s="1"/>
  <c r="U376" i="1"/>
  <c r="W376" i="1" s="1"/>
  <c r="U377" i="1"/>
  <c r="W377" i="1" s="1"/>
  <c r="U379" i="1"/>
  <c r="W379" i="1" s="1"/>
  <c r="U380" i="1"/>
  <c r="W380" i="1" s="1"/>
  <c r="U382" i="1"/>
  <c r="W382" i="1" s="1"/>
  <c r="U383" i="1"/>
  <c r="W383" i="1" s="1"/>
  <c r="U385" i="1"/>
  <c r="W385" i="1" s="1"/>
  <c r="U386" i="1"/>
  <c r="W386" i="1" s="1"/>
  <c r="U388" i="1"/>
  <c r="W388" i="1" s="1"/>
  <c r="U389" i="1"/>
  <c r="W389" i="1" s="1"/>
  <c r="U391" i="1"/>
  <c r="W391" i="1" s="1"/>
  <c r="U392" i="1"/>
  <c r="W392" i="1" s="1"/>
  <c r="U394" i="1"/>
  <c r="W394" i="1" s="1"/>
  <c r="U395" i="1"/>
  <c r="W395" i="1" s="1"/>
  <c r="U398" i="1"/>
  <c r="W398" i="1" s="1"/>
  <c r="U399" i="1"/>
  <c r="W399" i="1" s="1"/>
  <c r="U400" i="1"/>
  <c r="W400" i="1" s="1"/>
  <c r="U403" i="1"/>
  <c r="W403" i="1" s="1"/>
  <c r="U406" i="1"/>
  <c r="W406" i="1" s="1"/>
  <c r="U407" i="1"/>
  <c r="W407" i="1" s="1"/>
  <c r="U408" i="1"/>
  <c r="W408" i="1" s="1"/>
  <c r="U410" i="1"/>
  <c r="W410" i="1" s="1"/>
  <c r="U411" i="1"/>
  <c r="W411" i="1" s="1"/>
  <c r="U412" i="1"/>
  <c r="W412" i="1" s="1"/>
  <c r="U414" i="1"/>
  <c r="W414" i="1" s="1"/>
  <c r="U415" i="1"/>
  <c r="W415" i="1" s="1"/>
  <c r="U416" i="1"/>
  <c r="W416" i="1" s="1"/>
  <c r="U418" i="1"/>
  <c r="W418" i="1" s="1"/>
  <c r="U421" i="1"/>
  <c r="W421" i="1" s="1"/>
  <c r="U424" i="1"/>
  <c r="W424" i="1" s="1"/>
  <c r="U428" i="1"/>
  <c r="W428" i="1" s="1"/>
  <c r="U429" i="1"/>
  <c r="W429" i="1" s="1"/>
  <c r="U432" i="1"/>
  <c r="W432" i="1" s="1"/>
  <c r="U436" i="1"/>
  <c r="W436" i="1" s="1"/>
  <c r="U439" i="1"/>
  <c r="W439" i="1" s="1"/>
  <c r="U440" i="1"/>
  <c r="W440" i="1" s="1"/>
  <c r="U441" i="1"/>
  <c r="W441" i="1" s="1"/>
  <c r="U444" i="1"/>
  <c r="W444" i="1" s="1"/>
  <c r="U446" i="1"/>
  <c r="W446" i="1" s="1"/>
  <c r="U448" i="1"/>
  <c r="W448" i="1" s="1"/>
  <c r="U449" i="1"/>
  <c r="W449" i="1" s="1"/>
  <c r="T447" i="1"/>
  <c r="T445" i="1"/>
  <c r="T443" i="1"/>
  <c r="T442" i="1" s="1"/>
  <c r="T438" i="1"/>
  <c r="T437" i="1" s="1"/>
  <c r="T435" i="1"/>
  <c r="T434" i="1" s="1"/>
  <c r="T431" i="1"/>
  <c r="T430" i="1" s="1"/>
  <c r="T427" i="1"/>
  <c r="T426" i="1" s="1"/>
  <c r="T425" i="1" s="1"/>
  <c r="T423" i="1"/>
  <c r="T422" i="1" s="1"/>
  <c r="T420" i="1"/>
  <c r="T419" i="1" s="1"/>
  <c r="T417" i="1"/>
  <c r="T413" i="1"/>
  <c r="T409" i="1"/>
  <c r="T405" i="1"/>
  <c r="T402" i="1"/>
  <c r="T401" i="1" s="1"/>
  <c r="T397" i="1"/>
  <c r="T393" i="1"/>
  <c r="T390" i="1"/>
  <c r="T387" i="1"/>
  <c r="T384" i="1"/>
  <c r="T381" i="1"/>
  <c r="T378" i="1"/>
  <c r="T375" i="1"/>
  <c r="T372" i="1"/>
  <c r="T369" i="1"/>
  <c r="T366" i="1"/>
  <c r="T364" i="1"/>
  <c r="T359" i="1"/>
  <c r="T358" i="1" s="1"/>
  <c r="T355" i="1"/>
  <c r="T351" i="1"/>
  <c r="T345" i="1"/>
  <c r="T344" i="1" s="1"/>
  <c r="T342" i="1"/>
  <c r="T341" i="1" s="1"/>
  <c r="T338" i="1"/>
  <c r="T337" i="1" s="1"/>
  <c r="T335" i="1"/>
  <c r="T334" i="1" s="1"/>
  <c r="T330" i="1"/>
  <c r="T329" i="1" s="1"/>
  <c r="T327" i="1"/>
  <c r="T326" i="1" s="1"/>
  <c r="T324" i="1"/>
  <c r="T323" i="1" s="1"/>
  <c r="T320" i="1"/>
  <c r="T319" i="1" s="1"/>
  <c r="T318" i="1" s="1"/>
  <c r="T315" i="1"/>
  <c r="T312" i="1"/>
  <c r="T310" i="1"/>
  <c r="T307" i="1"/>
  <c r="T304" i="1"/>
  <c r="T301" i="1"/>
  <c r="T298" i="1"/>
  <c r="T295" i="1"/>
  <c r="T292" i="1"/>
  <c r="T290" i="1"/>
  <c r="T287" i="1"/>
  <c r="T284" i="1"/>
  <c r="T282" i="1"/>
  <c r="T280" i="1"/>
  <c r="T276" i="1"/>
  <c r="T275" i="1" s="1"/>
  <c r="T273" i="1"/>
  <c r="T272" i="1"/>
  <c r="T269" i="1"/>
  <c r="T268" i="1"/>
  <c r="T266" i="1"/>
  <c r="T265" i="1" s="1"/>
  <c r="T262" i="1"/>
  <c r="T260" i="1"/>
  <c r="T255" i="1"/>
  <c r="T254" i="1" s="1"/>
  <c r="T252" i="1"/>
  <c r="T250" i="1"/>
  <c r="T248" i="1"/>
  <c r="T246" i="1"/>
  <c r="T243" i="1"/>
  <c r="T241" i="1"/>
  <c r="T239" i="1"/>
  <c r="T234" i="1"/>
  <c r="T233" i="1" s="1"/>
  <c r="T230" i="1"/>
  <c r="T228" i="1"/>
  <c r="T225" i="1"/>
  <c r="T223" i="1"/>
  <c r="T220" i="1"/>
  <c r="T218" i="1"/>
  <c r="T214" i="1"/>
  <c r="T213" i="1" s="1"/>
  <c r="T208" i="1"/>
  <c r="T207" i="1" s="1"/>
  <c r="T205" i="1"/>
  <c r="T203" i="1"/>
  <c r="T199" i="1"/>
  <c r="T197" i="1"/>
  <c r="T193" i="1"/>
  <c r="T191" i="1"/>
  <c r="T186" i="1"/>
  <c r="T185" i="1" s="1"/>
  <c r="T181" i="1"/>
  <c r="T180" i="1" s="1"/>
  <c r="T178" i="1"/>
  <c r="T176" i="1"/>
  <c r="T174" i="1"/>
  <c r="T172" i="1"/>
  <c r="T169" i="1"/>
  <c r="T163" i="1"/>
  <c r="T159" i="1"/>
  <c r="T155" i="1"/>
  <c r="T154" i="1" s="1"/>
  <c r="T151" i="1"/>
  <c r="T150" i="1" s="1"/>
  <c r="T147" i="1"/>
  <c r="T146" i="1" s="1"/>
  <c r="T144" i="1"/>
  <c r="T143" i="1" s="1"/>
  <c r="T140" i="1"/>
  <c r="T139" i="1" s="1"/>
  <c r="T137" i="1"/>
  <c r="T136" i="1" s="1"/>
  <c r="T133" i="1"/>
  <c r="T131" i="1"/>
  <c r="T127" i="1"/>
  <c r="T125" i="1"/>
  <c r="T118" i="1"/>
  <c r="T116" i="1"/>
  <c r="T112" i="1"/>
  <c r="T110" i="1"/>
  <c r="T105" i="1"/>
  <c r="T104" i="1" s="1"/>
  <c r="T100" i="1"/>
  <c r="T99" i="1" s="1"/>
  <c r="T98" i="1" s="1"/>
  <c r="T96" i="1"/>
  <c r="T95" i="1" s="1"/>
  <c r="T94" i="1" s="1"/>
  <c r="T91" i="1"/>
  <c r="T90" i="1" s="1"/>
  <c r="T88" i="1"/>
  <c r="T86" i="1"/>
  <c r="T83" i="1"/>
  <c r="T80" i="1"/>
  <c r="T78" i="1"/>
  <c r="T76" i="1"/>
  <c r="T73" i="1"/>
  <c r="T70" i="1"/>
  <c r="T68" i="1"/>
  <c r="T66" i="1"/>
  <c r="T61" i="1"/>
  <c r="T57" i="1"/>
  <c r="T53" i="1"/>
  <c r="T48" i="1"/>
  <c r="T46" i="1"/>
  <c r="T43" i="1"/>
  <c r="T39" i="1"/>
  <c r="T37" i="1"/>
  <c r="T34" i="1"/>
  <c r="T30" i="1"/>
  <c r="T27" i="1"/>
  <c r="L447" i="1"/>
  <c r="L445" i="1"/>
  <c r="L443" i="1"/>
  <c r="L438" i="1"/>
  <c r="L437" i="1" s="1"/>
  <c r="L435" i="1"/>
  <c r="L434" i="1" s="1"/>
  <c r="L431" i="1"/>
  <c r="L430" i="1" s="1"/>
  <c r="L427" i="1"/>
  <c r="L423" i="1"/>
  <c r="L422" i="1" s="1"/>
  <c r="L420" i="1"/>
  <c r="L419" i="1" s="1"/>
  <c r="L417" i="1"/>
  <c r="L413" i="1"/>
  <c r="L409" i="1"/>
  <c r="L405" i="1"/>
  <c r="L402" i="1"/>
  <c r="L401" i="1" s="1"/>
  <c r="L397" i="1"/>
  <c r="L393" i="1"/>
  <c r="L390" i="1"/>
  <c r="L387" i="1"/>
  <c r="L384" i="1"/>
  <c r="L381" i="1"/>
  <c r="L378" i="1"/>
  <c r="L375" i="1"/>
  <c r="L372" i="1"/>
  <c r="L369" i="1"/>
  <c r="L366" i="1"/>
  <c r="L364" i="1"/>
  <c r="L359" i="1"/>
  <c r="L355" i="1"/>
  <c r="L351" i="1"/>
  <c r="L345" i="1"/>
  <c r="L342" i="1"/>
  <c r="L341" i="1" s="1"/>
  <c r="L338" i="1"/>
  <c r="L337" i="1" s="1"/>
  <c r="L335" i="1"/>
  <c r="L330" i="1"/>
  <c r="L329" i="1" s="1"/>
  <c r="L327" i="1"/>
  <c r="L324" i="1"/>
  <c r="L323" i="1" s="1"/>
  <c r="L320" i="1"/>
  <c r="L315" i="1"/>
  <c r="L312" i="1"/>
  <c r="L310" i="1"/>
  <c r="L307" i="1"/>
  <c r="L304" i="1"/>
  <c r="L301" i="1"/>
  <c r="L298" i="1"/>
  <c r="L295" i="1"/>
  <c r="L292" i="1"/>
  <c r="L290" i="1"/>
  <c r="L287" i="1"/>
  <c r="L284" i="1"/>
  <c r="L282" i="1"/>
  <c r="L280" i="1"/>
  <c r="L276" i="1"/>
  <c r="L275" i="1" s="1"/>
  <c r="L273" i="1"/>
  <c r="L269" i="1"/>
  <c r="L268" i="1" s="1"/>
  <c r="L266" i="1"/>
  <c r="L265" i="1" s="1"/>
  <c r="L262" i="1"/>
  <c r="L260" i="1"/>
  <c r="L255" i="1"/>
  <c r="L252" i="1"/>
  <c r="L250" i="1"/>
  <c r="L248" i="1"/>
  <c r="L246" i="1"/>
  <c r="L243" i="1"/>
  <c r="L241" i="1"/>
  <c r="L239" i="1"/>
  <c r="L234" i="1"/>
  <c r="L230" i="1"/>
  <c r="L228" i="1"/>
  <c r="L225" i="1"/>
  <c r="L223" i="1"/>
  <c r="L220" i="1"/>
  <c r="L218" i="1"/>
  <c r="L214" i="1"/>
  <c r="L208" i="1"/>
  <c r="L205" i="1"/>
  <c r="L203" i="1"/>
  <c r="L199" i="1"/>
  <c r="L197" i="1"/>
  <c r="L193" i="1"/>
  <c r="L191" i="1"/>
  <c r="L186" i="1"/>
  <c r="L181" i="1"/>
  <c r="L178" i="1"/>
  <c r="L176" i="1"/>
  <c r="L174" i="1"/>
  <c r="L172" i="1"/>
  <c r="L169" i="1"/>
  <c r="L163" i="1"/>
  <c r="L159" i="1"/>
  <c r="L155" i="1"/>
  <c r="L151" i="1"/>
  <c r="L147" i="1"/>
  <c r="L146" i="1" s="1"/>
  <c r="L144" i="1"/>
  <c r="L143" i="1" s="1"/>
  <c r="L140" i="1"/>
  <c r="L137" i="1"/>
  <c r="L133" i="1"/>
  <c r="L131" i="1"/>
  <c r="L125" i="1"/>
  <c r="L118" i="1"/>
  <c r="L116" i="1"/>
  <c r="L112" i="1"/>
  <c r="L110" i="1"/>
  <c r="L105" i="1"/>
  <c r="L104" i="1" s="1"/>
  <c r="L100" i="1"/>
  <c r="L96" i="1"/>
  <c r="L91" i="1"/>
  <c r="L88" i="1"/>
  <c r="L86" i="1"/>
  <c r="L83" i="1"/>
  <c r="L80" i="1"/>
  <c r="L78" i="1"/>
  <c r="L76" i="1"/>
  <c r="L73" i="1"/>
  <c r="L70" i="1"/>
  <c r="L68" i="1"/>
  <c r="L66" i="1"/>
  <c r="L61" i="1"/>
  <c r="L57" i="1"/>
  <c r="L53" i="1"/>
  <c r="L48" i="1"/>
  <c r="L46" i="1"/>
  <c r="L43" i="1"/>
  <c r="L39" i="1"/>
  <c r="L37" i="1"/>
  <c r="L34" i="1"/>
  <c r="L30" i="1"/>
  <c r="L27" i="1"/>
  <c r="L433" i="1" l="1"/>
  <c r="T130" i="1"/>
  <c r="T129" i="1" s="1"/>
  <c r="T158" i="1"/>
  <c r="T196" i="1"/>
  <c r="T222" i="1"/>
  <c r="T216" i="1" s="1"/>
  <c r="T195" i="1" s="1"/>
  <c r="T264" i="1"/>
  <c r="T238" i="1"/>
  <c r="L442" i="1"/>
  <c r="T109" i="1"/>
  <c r="T108" i="1" s="1"/>
  <c r="T168" i="1"/>
  <c r="T227" i="1"/>
  <c r="T259" i="1"/>
  <c r="N93" i="1"/>
  <c r="N450" i="1" s="1"/>
  <c r="N195" i="1"/>
  <c r="V93" i="1"/>
  <c r="L103" i="1"/>
  <c r="L109" i="1"/>
  <c r="L136" i="1"/>
  <c r="L142" i="1"/>
  <c r="L150" i="1"/>
  <c r="L158" i="1"/>
  <c r="L168" i="1"/>
  <c r="L185" i="1"/>
  <c r="L238" i="1"/>
  <c r="L264" i="1"/>
  <c r="L272" i="1"/>
  <c r="L319" i="1"/>
  <c r="L334" i="1"/>
  <c r="L344" i="1"/>
  <c r="L396" i="1"/>
  <c r="L26" i="1"/>
  <c r="L90" i="1"/>
  <c r="L95" i="1"/>
  <c r="L99" i="1"/>
  <c r="L139" i="1"/>
  <c r="L135" i="1" s="1"/>
  <c r="L154" i="1"/>
  <c r="L180" i="1"/>
  <c r="L167" i="1" s="1"/>
  <c r="L190" i="1"/>
  <c r="L196" i="1"/>
  <c r="L207" i="1"/>
  <c r="L213" i="1"/>
  <c r="L217" i="1"/>
  <c r="L227" i="1"/>
  <c r="L233" i="1"/>
  <c r="L232" i="1" s="1"/>
  <c r="L245" i="1"/>
  <c r="L254" i="1"/>
  <c r="L259" i="1"/>
  <c r="L350" i="1"/>
  <c r="L354" i="1"/>
  <c r="L358" i="1"/>
  <c r="L404" i="1"/>
  <c r="L426" i="1"/>
  <c r="T135" i="1"/>
  <c r="T142" i="1"/>
  <c r="T333" i="1"/>
  <c r="T350" i="1"/>
  <c r="T354" i="1"/>
  <c r="T396" i="1"/>
  <c r="L120" i="1"/>
  <c r="M120" i="1" s="1"/>
  <c r="O120" i="1" s="1"/>
  <c r="T26" i="1"/>
  <c r="Q103" i="1"/>
  <c r="P93" i="1"/>
  <c r="T103" i="1"/>
  <c r="T93" i="1" s="1"/>
  <c r="T115" i="1"/>
  <c r="T190" i="1"/>
  <c r="T167" i="1" s="1"/>
  <c r="T217" i="1"/>
  <c r="T245" i="1"/>
  <c r="T232" i="1" s="1"/>
  <c r="T322" i="1"/>
  <c r="T404" i="1"/>
  <c r="L279" i="1"/>
  <c r="T279" i="1"/>
  <c r="T52" i="1"/>
  <c r="T286" i="1"/>
  <c r="T363" i="1"/>
  <c r="L363" i="1"/>
  <c r="L326" i="1"/>
  <c r="L322" i="1" s="1"/>
  <c r="L286" i="1"/>
  <c r="L222" i="1"/>
  <c r="L130" i="1"/>
  <c r="L129" i="1" s="1"/>
  <c r="L52" i="1"/>
  <c r="T149" i="1"/>
  <c r="T271" i="1"/>
  <c r="T433" i="1"/>
  <c r="L333" i="1"/>
  <c r="L149" i="1"/>
  <c r="K81" i="1"/>
  <c r="M81" i="1" s="1"/>
  <c r="O81" i="1" s="1"/>
  <c r="K84" i="1"/>
  <c r="M84" i="1" s="1"/>
  <c r="O84" i="1" s="1"/>
  <c r="R83" i="1"/>
  <c r="S83" i="1" s="1"/>
  <c r="U83" i="1" s="1"/>
  <c r="W83" i="1" s="1"/>
  <c r="J83" i="1"/>
  <c r="K83" i="1" s="1"/>
  <c r="M83" i="1" s="1"/>
  <c r="O83" i="1" s="1"/>
  <c r="R80" i="1"/>
  <c r="S80" i="1" s="1"/>
  <c r="U80" i="1" s="1"/>
  <c r="W80" i="1" s="1"/>
  <c r="J80" i="1"/>
  <c r="K80" i="1" s="1"/>
  <c r="M80" i="1" s="1"/>
  <c r="O80" i="1" s="1"/>
  <c r="K74" i="1"/>
  <c r="M74" i="1" s="1"/>
  <c r="O74" i="1" s="1"/>
  <c r="R73" i="1"/>
  <c r="S73" i="1" s="1"/>
  <c r="U73" i="1" s="1"/>
  <c r="W73" i="1" s="1"/>
  <c r="J73" i="1"/>
  <c r="K73" i="1" s="1"/>
  <c r="M73" i="1" s="1"/>
  <c r="O73" i="1" s="1"/>
  <c r="R78" i="1"/>
  <c r="S78" i="1" s="1"/>
  <c r="U78" i="1" s="1"/>
  <c r="W78" i="1" s="1"/>
  <c r="J78" i="1"/>
  <c r="K78" i="1" s="1"/>
  <c r="M78" i="1" s="1"/>
  <c r="O78" i="1" s="1"/>
  <c r="R76" i="1"/>
  <c r="S76" i="1" s="1"/>
  <c r="U76" i="1" s="1"/>
  <c r="W76" i="1" s="1"/>
  <c r="J76" i="1"/>
  <c r="K76" i="1" s="1"/>
  <c r="M76" i="1" s="1"/>
  <c r="O76" i="1" s="1"/>
  <c r="K85" i="1"/>
  <c r="M85" i="1" s="1"/>
  <c r="O85" i="1" s="1"/>
  <c r="K82" i="1"/>
  <c r="M82" i="1" s="1"/>
  <c r="O82" i="1" s="1"/>
  <c r="K79" i="1"/>
  <c r="M79" i="1" s="1"/>
  <c r="O79" i="1" s="1"/>
  <c r="K77" i="1"/>
  <c r="M77" i="1" s="1"/>
  <c r="O77" i="1" s="1"/>
  <c r="K75" i="1"/>
  <c r="M75" i="1" s="1"/>
  <c r="O75" i="1" s="1"/>
  <c r="R310" i="1"/>
  <c r="S310" i="1" s="1"/>
  <c r="U310" i="1" s="1"/>
  <c r="W310" i="1" s="1"/>
  <c r="J310" i="1"/>
  <c r="K310" i="1" s="1"/>
  <c r="M310" i="1" s="1"/>
  <c r="O310" i="1" s="1"/>
  <c r="R315" i="1"/>
  <c r="S315" i="1" s="1"/>
  <c r="U315" i="1" s="1"/>
  <c r="W315" i="1" s="1"/>
  <c r="J315" i="1"/>
  <c r="K315" i="1" s="1"/>
  <c r="M315" i="1" s="1"/>
  <c r="O315" i="1" s="1"/>
  <c r="R312" i="1"/>
  <c r="S312" i="1" s="1"/>
  <c r="U312" i="1" s="1"/>
  <c r="W312" i="1" s="1"/>
  <c r="J312" i="1"/>
  <c r="K312" i="1" s="1"/>
  <c r="M312" i="1" s="1"/>
  <c r="O312" i="1" s="1"/>
  <c r="R307" i="1"/>
  <c r="S307" i="1" s="1"/>
  <c r="U307" i="1" s="1"/>
  <c r="W307" i="1" s="1"/>
  <c r="J307" i="1"/>
  <c r="K307" i="1" s="1"/>
  <c r="M307" i="1" s="1"/>
  <c r="O307" i="1" s="1"/>
  <c r="R304" i="1"/>
  <c r="S304" i="1" s="1"/>
  <c r="U304" i="1" s="1"/>
  <c r="W304" i="1" s="1"/>
  <c r="J304" i="1"/>
  <c r="K304" i="1" s="1"/>
  <c r="M304" i="1" s="1"/>
  <c r="O304" i="1" s="1"/>
  <c r="K317" i="1"/>
  <c r="M317" i="1" s="1"/>
  <c r="O317" i="1" s="1"/>
  <c r="K316" i="1"/>
  <c r="M316" i="1" s="1"/>
  <c r="O316" i="1" s="1"/>
  <c r="K314" i="1"/>
  <c r="M314" i="1" s="1"/>
  <c r="O314" i="1" s="1"/>
  <c r="K313" i="1"/>
  <c r="M313" i="1" s="1"/>
  <c r="O313" i="1" s="1"/>
  <c r="K311" i="1"/>
  <c r="M311" i="1" s="1"/>
  <c r="O311" i="1" s="1"/>
  <c r="K309" i="1"/>
  <c r="M309" i="1" s="1"/>
  <c r="O309" i="1" s="1"/>
  <c r="K308" i="1"/>
  <c r="M308" i="1" s="1"/>
  <c r="O308" i="1" s="1"/>
  <c r="K306" i="1"/>
  <c r="M306" i="1" s="1"/>
  <c r="O306" i="1" s="1"/>
  <c r="K305" i="1"/>
  <c r="M305" i="1" s="1"/>
  <c r="O305" i="1" s="1"/>
  <c r="L216" i="1" l="1"/>
  <c r="V450" i="1"/>
  <c r="T114" i="1"/>
  <c r="T349" i="1"/>
  <c r="L353" i="1"/>
  <c r="L349" i="1"/>
  <c r="L98" i="1"/>
  <c r="L318" i="1"/>
  <c r="L115" i="1"/>
  <c r="L108" i="1"/>
  <c r="Q93" i="1"/>
  <c r="P450" i="1"/>
  <c r="Q450" i="1" s="1"/>
  <c r="T353" i="1"/>
  <c r="L425" i="1"/>
  <c r="L94" i="1"/>
  <c r="L271" i="1"/>
  <c r="T278" i="1"/>
  <c r="T25" i="1"/>
  <c r="T357" i="1"/>
  <c r="L357" i="1"/>
  <c r="L278" i="1"/>
  <c r="L195" i="1"/>
  <c r="L25" i="1"/>
  <c r="L93" i="1" l="1"/>
  <c r="L450" i="1" s="1"/>
  <c r="L114" i="1"/>
  <c r="T450" i="1"/>
  <c r="R127" i="1"/>
  <c r="S127" i="1" s="1"/>
  <c r="U127" i="1" s="1"/>
  <c r="W127" i="1" s="1"/>
  <c r="J127" i="1"/>
  <c r="K127" i="1" s="1"/>
  <c r="M127" i="1" s="1"/>
  <c r="O127" i="1" s="1"/>
  <c r="K128" i="1"/>
  <c r="M128" i="1" s="1"/>
  <c r="O128" i="1" s="1"/>
  <c r="R118" i="1"/>
  <c r="S118" i="1" s="1"/>
  <c r="U118" i="1" s="1"/>
  <c r="W118" i="1" s="1"/>
  <c r="J118" i="1"/>
  <c r="K118" i="1" s="1"/>
  <c r="M118" i="1" s="1"/>
  <c r="O118" i="1" s="1"/>
  <c r="K119" i="1"/>
  <c r="M119" i="1" s="1"/>
  <c r="O119" i="1" s="1"/>
  <c r="K395" i="1"/>
  <c r="M395" i="1" s="1"/>
  <c r="O395" i="1" s="1"/>
  <c r="K394" i="1"/>
  <c r="M394" i="1" s="1"/>
  <c r="O394" i="1" s="1"/>
  <c r="R393" i="1"/>
  <c r="S393" i="1" s="1"/>
  <c r="U393" i="1" s="1"/>
  <c r="W393" i="1" s="1"/>
  <c r="J393" i="1"/>
  <c r="K393" i="1" s="1"/>
  <c r="M393" i="1" s="1"/>
  <c r="O393" i="1" s="1"/>
  <c r="R390" i="1"/>
  <c r="S390" i="1" s="1"/>
  <c r="U390" i="1" s="1"/>
  <c r="W390" i="1" s="1"/>
  <c r="J390" i="1"/>
  <c r="K390" i="1" s="1"/>
  <c r="M390" i="1" s="1"/>
  <c r="O390" i="1" s="1"/>
  <c r="K392" i="1"/>
  <c r="M392" i="1" s="1"/>
  <c r="O392" i="1" s="1"/>
  <c r="K391" i="1"/>
  <c r="M391" i="1" s="1"/>
  <c r="O391" i="1" s="1"/>
  <c r="R387" i="1"/>
  <c r="S387" i="1" s="1"/>
  <c r="U387" i="1" s="1"/>
  <c r="W387" i="1" s="1"/>
  <c r="J387" i="1"/>
  <c r="K387" i="1" s="1"/>
  <c r="M387" i="1" s="1"/>
  <c r="O387" i="1" s="1"/>
  <c r="K389" i="1"/>
  <c r="M389" i="1" s="1"/>
  <c r="O389" i="1" s="1"/>
  <c r="K388" i="1"/>
  <c r="M388" i="1" s="1"/>
  <c r="O388" i="1" s="1"/>
  <c r="R384" i="1" l="1"/>
  <c r="S384" i="1" s="1"/>
  <c r="U384" i="1" s="1"/>
  <c r="W384" i="1" s="1"/>
  <c r="J384" i="1"/>
  <c r="K384" i="1" s="1"/>
  <c r="M384" i="1" s="1"/>
  <c r="O384" i="1" s="1"/>
  <c r="K386" i="1"/>
  <c r="M386" i="1" s="1"/>
  <c r="O386" i="1" s="1"/>
  <c r="K385" i="1"/>
  <c r="M385" i="1" s="1"/>
  <c r="O385" i="1" s="1"/>
  <c r="R199" i="1"/>
  <c r="S199" i="1" s="1"/>
  <c r="U199" i="1" s="1"/>
  <c r="W199" i="1" s="1"/>
  <c r="J53" i="1" l="1"/>
  <c r="R447" i="1"/>
  <c r="S447" i="1" s="1"/>
  <c r="U447" i="1" s="1"/>
  <c r="W447" i="1" s="1"/>
  <c r="R445" i="1"/>
  <c r="S445" i="1" s="1"/>
  <c r="U445" i="1" s="1"/>
  <c r="W445" i="1" s="1"/>
  <c r="R443" i="1"/>
  <c r="S443" i="1" s="1"/>
  <c r="U443" i="1" s="1"/>
  <c r="W443" i="1" s="1"/>
  <c r="R438" i="1"/>
  <c r="S438" i="1" s="1"/>
  <c r="U438" i="1" s="1"/>
  <c r="W438" i="1" s="1"/>
  <c r="R435" i="1"/>
  <c r="S435" i="1" s="1"/>
  <c r="U435" i="1" s="1"/>
  <c r="W435" i="1" s="1"/>
  <c r="R431" i="1"/>
  <c r="S431" i="1" s="1"/>
  <c r="U431" i="1" s="1"/>
  <c r="W431" i="1" s="1"/>
  <c r="R427" i="1"/>
  <c r="S427" i="1" s="1"/>
  <c r="U427" i="1" s="1"/>
  <c r="W427" i="1" s="1"/>
  <c r="R423" i="1"/>
  <c r="S423" i="1" s="1"/>
  <c r="U423" i="1" s="1"/>
  <c r="W423" i="1" s="1"/>
  <c r="R420" i="1"/>
  <c r="S420" i="1" s="1"/>
  <c r="U420" i="1" s="1"/>
  <c r="W420" i="1" s="1"/>
  <c r="R417" i="1"/>
  <c r="S417" i="1" s="1"/>
  <c r="U417" i="1" s="1"/>
  <c r="W417" i="1" s="1"/>
  <c r="R413" i="1"/>
  <c r="S413" i="1" s="1"/>
  <c r="U413" i="1" s="1"/>
  <c r="W413" i="1" s="1"/>
  <c r="R409" i="1"/>
  <c r="S409" i="1" s="1"/>
  <c r="U409" i="1" s="1"/>
  <c r="W409" i="1" s="1"/>
  <c r="R405" i="1"/>
  <c r="S405" i="1" s="1"/>
  <c r="U405" i="1" s="1"/>
  <c r="W405" i="1" s="1"/>
  <c r="R402" i="1"/>
  <c r="S402" i="1" s="1"/>
  <c r="U402" i="1" s="1"/>
  <c r="W402" i="1" s="1"/>
  <c r="R397" i="1"/>
  <c r="S397" i="1" s="1"/>
  <c r="U397" i="1" s="1"/>
  <c r="W397" i="1" s="1"/>
  <c r="R381" i="1"/>
  <c r="S381" i="1" s="1"/>
  <c r="U381" i="1" s="1"/>
  <c r="W381" i="1" s="1"/>
  <c r="R378" i="1"/>
  <c r="S378" i="1" s="1"/>
  <c r="U378" i="1" s="1"/>
  <c r="W378" i="1" s="1"/>
  <c r="R375" i="1"/>
  <c r="S375" i="1" s="1"/>
  <c r="U375" i="1" s="1"/>
  <c r="W375" i="1" s="1"/>
  <c r="R372" i="1"/>
  <c r="S372" i="1" s="1"/>
  <c r="U372" i="1" s="1"/>
  <c r="W372" i="1" s="1"/>
  <c r="R369" i="1"/>
  <c r="S369" i="1" s="1"/>
  <c r="U369" i="1" s="1"/>
  <c r="W369" i="1" s="1"/>
  <c r="R366" i="1"/>
  <c r="S366" i="1" s="1"/>
  <c r="U366" i="1" s="1"/>
  <c r="W366" i="1" s="1"/>
  <c r="R364" i="1"/>
  <c r="R359" i="1"/>
  <c r="R355" i="1"/>
  <c r="S355" i="1" s="1"/>
  <c r="U355" i="1" s="1"/>
  <c r="W355" i="1" s="1"/>
  <c r="R351" i="1"/>
  <c r="S351" i="1" s="1"/>
  <c r="U351" i="1" s="1"/>
  <c r="W351" i="1" s="1"/>
  <c r="R345" i="1"/>
  <c r="S345" i="1" s="1"/>
  <c r="U345" i="1" s="1"/>
  <c r="W345" i="1" s="1"/>
  <c r="R342" i="1"/>
  <c r="S342" i="1" s="1"/>
  <c r="U342" i="1" s="1"/>
  <c r="W342" i="1" s="1"/>
  <c r="R338" i="1"/>
  <c r="S338" i="1" s="1"/>
  <c r="U338" i="1" s="1"/>
  <c r="W338" i="1" s="1"/>
  <c r="R335" i="1"/>
  <c r="S335" i="1" s="1"/>
  <c r="U335" i="1" s="1"/>
  <c r="W335" i="1" s="1"/>
  <c r="R330" i="1"/>
  <c r="S330" i="1" s="1"/>
  <c r="U330" i="1" s="1"/>
  <c r="W330" i="1" s="1"/>
  <c r="R327" i="1"/>
  <c r="S327" i="1" s="1"/>
  <c r="U327" i="1" s="1"/>
  <c r="W327" i="1" s="1"/>
  <c r="R324" i="1"/>
  <c r="S324" i="1" s="1"/>
  <c r="U324" i="1" s="1"/>
  <c r="W324" i="1" s="1"/>
  <c r="R320" i="1"/>
  <c r="S320" i="1" s="1"/>
  <c r="U320" i="1" s="1"/>
  <c r="W320" i="1" s="1"/>
  <c r="R301" i="1"/>
  <c r="S301" i="1" s="1"/>
  <c r="U301" i="1" s="1"/>
  <c r="W301" i="1" s="1"/>
  <c r="R298" i="1"/>
  <c r="S298" i="1" s="1"/>
  <c r="U298" i="1" s="1"/>
  <c r="W298" i="1" s="1"/>
  <c r="R295" i="1"/>
  <c r="S295" i="1" s="1"/>
  <c r="U295" i="1" s="1"/>
  <c r="W295" i="1" s="1"/>
  <c r="R292" i="1"/>
  <c r="S292" i="1" s="1"/>
  <c r="U292" i="1" s="1"/>
  <c r="W292" i="1" s="1"/>
  <c r="R290" i="1"/>
  <c r="S290" i="1" s="1"/>
  <c r="U290" i="1" s="1"/>
  <c r="W290" i="1" s="1"/>
  <c r="R287" i="1"/>
  <c r="S287" i="1" s="1"/>
  <c r="U287" i="1" s="1"/>
  <c r="W287" i="1" s="1"/>
  <c r="R284" i="1"/>
  <c r="S284" i="1" s="1"/>
  <c r="U284" i="1" s="1"/>
  <c r="W284" i="1" s="1"/>
  <c r="R282" i="1"/>
  <c r="S282" i="1" s="1"/>
  <c r="U282" i="1" s="1"/>
  <c r="W282" i="1" s="1"/>
  <c r="R280" i="1"/>
  <c r="S280" i="1" s="1"/>
  <c r="U280" i="1" s="1"/>
  <c r="W280" i="1" s="1"/>
  <c r="R276" i="1"/>
  <c r="S276" i="1" s="1"/>
  <c r="U276" i="1" s="1"/>
  <c r="W276" i="1" s="1"/>
  <c r="R273" i="1"/>
  <c r="S273" i="1" s="1"/>
  <c r="U273" i="1" s="1"/>
  <c r="W273" i="1" s="1"/>
  <c r="R269" i="1"/>
  <c r="S269" i="1" s="1"/>
  <c r="U269" i="1" s="1"/>
  <c r="W269" i="1" s="1"/>
  <c r="R266" i="1"/>
  <c r="S266" i="1" s="1"/>
  <c r="U266" i="1" s="1"/>
  <c r="W266" i="1" s="1"/>
  <c r="R262" i="1"/>
  <c r="S262" i="1" s="1"/>
  <c r="U262" i="1" s="1"/>
  <c r="W262" i="1" s="1"/>
  <c r="R260" i="1"/>
  <c r="S260" i="1" s="1"/>
  <c r="U260" i="1" s="1"/>
  <c r="W260" i="1" s="1"/>
  <c r="R255" i="1"/>
  <c r="S255" i="1" s="1"/>
  <c r="U255" i="1" s="1"/>
  <c r="W255" i="1" s="1"/>
  <c r="R252" i="1"/>
  <c r="S252" i="1" s="1"/>
  <c r="U252" i="1" s="1"/>
  <c r="W252" i="1" s="1"/>
  <c r="R250" i="1"/>
  <c r="S250" i="1" s="1"/>
  <c r="U250" i="1" s="1"/>
  <c r="W250" i="1" s="1"/>
  <c r="R248" i="1"/>
  <c r="S248" i="1" s="1"/>
  <c r="U248" i="1" s="1"/>
  <c r="W248" i="1" s="1"/>
  <c r="R246" i="1"/>
  <c r="S246" i="1" s="1"/>
  <c r="U246" i="1" s="1"/>
  <c r="W246" i="1" s="1"/>
  <c r="R243" i="1"/>
  <c r="S243" i="1" s="1"/>
  <c r="U243" i="1" s="1"/>
  <c r="W243" i="1" s="1"/>
  <c r="R241" i="1"/>
  <c r="S241" i="1" s="1"/>
  <c r="U241" i="1" s="1"/>
  <c r="W241" i="1" s="1"/>
  <c r="R239" i="1"/>
  <c r="S239" i="1" s="1"/>
  <c r="U239" i="1" s="1"/>
  <c r="W239" i="1" s="1"/>
  <c r="R234" i="1"/>
  <c r="S234" i="1" s="1"/>
  <c r="U234" i="1" s="1"/>
  <c r="W234" i="1" s="1"/>
  <c r="R230" i="1"/>
  <c r="S230" i="1" s="1"/>
  <c r="U230" i="1" s="1"/>
  <c r="W230" i="1" s="1"/>
  <c r="R228" i="1"/>
  <c r="S228" i="1" s="1"/>
  <c r="U228" i="1" s="1"/>
  <c r="W228" i="1" s="1"/>
  <c r="R225" i="1"/>
  <c r="S225" i="1" s="1"/>
  <c r="U225" i="1" s="1"/>
  <c r="W225" i="1" s="1"/>
  <c r="R223" i="1"/>
  <c r="S223" i="1" s="1"/>
  <c r="U223" i="1" s="1"/>
  <c r="W223" i="1" s="1"/>
  <c r="R220" i="1"/>
  <c r="S220" i="1" s="1"/>
  <c r="U220" i="1" s="1"/>
  <c r="W220" i="1" s="1"/>
  <c r="R218" i="1"/>
  <c r="S218" i="1" s="1"/>
  <c r="U218" i="1" s="1"/>
  <c r="W218" i="1" s="1"/>
  <c r="R214" i="1"/>
  <c r="S214" i="1" s="1"/>
  <c r="U214" i="1" s="1"/>
  <c r="W214" i="1" s="1"/>
  <c r="R208" i="1"/>
  <c r="R205" i="1"/>
  <c r="S205" i="1" s="1"/>
  <c r="U205" i="1" s="1"/>
  <c r="W205" i="1" s="1"/>
  <c r="R203" i="1"/>
  <c r="S203" i="1" s="1"/>
  <c r="U203" i="1" s="1"/>
  <c r="W203" i="1" s="1"/>
  <c r="R197" i="1"/>
  <c r="S197" i="1" s="1"/>
  <c r="U197" i="1" s="1"/>
  <c r="W197" i="1" s="1"/>
  <c r="R193" i="1"/>
  <c r="S193" i="1" s="1"/>
  <c r="U193" i="1" s="1"/>
  <c r="W193" i="1" s="1"/>
  <c r="R191" i="1"/>
  <c r="S191" i="1" s="1"/>
  <c r="U191" i="1" s="1"/>
  <c r="W191" i="1" s="1"/>
  <c r="R186" i="1"/>
  <c r="S186" i="1" s="1"/>
  <c r="U186" i="1" s="1"/>
  <c r="W186" i="1" s="1"/>
  <c r="R181" i="1"/>
  <c r="S181" i="1" s="1"/>
  <c r="U181" i="1" s="1"/>
  <c r="W181" i="1" s="1"/>
  <c r="R178" i="1"/>
  <c r="S178" i="1" s="1"/>
  <c r="U178" i="1" s="1"/>
  <c r="W178" i="1" s="1"/>
  <c r="R176" i="1"/>
  <c r="S176" i="1" s="1"/>
  <c r="U176" i="1" s="1"/>
  <c r="W176" i="1" s="1"/>
  <c r="R174" i="1"/>
  <c r="S174" i="1" s="1"/>
  <c r="U174" i="1" s="1"/>
  <c r="W174" i="1" s="1"/>
  <c r="R172" i="1"/>
  <c r="S172" i="1" s="1"/>
  <c r="U172" i="1" s="1"/>
  <c r="W172" i="1" s="1"/>
  <c r="R169" i="1"/>
  <c r="S169" i="1" s="1"/>
  <c r="U169" i="1" s="1"/>
  <c r="W169" i="1" s="1"/>
  <c r="R163" i="1"/>
  <c r="S163" i="1" s="1"/>
  <c r="U163" i="1" s="1"/>
  <c r="W163" i="1" s="1"/>
  <c r="R159" i="1"/>
  <c r="S159" i="1" s="1"/>
  <c r="U159" i="1" s="1"/>
  <c r="W159" i="1" s="1"/>
  <c r="R155" i="1"/>
  <c r="S155" i="1" s="1"/>
  <c r="U155" i="1" s="1"/>
  <c r="W155" i="1" s="1"/>
  <c r="R151" i="1"/>
  <c r="S151" i="1" s="1"/>
  <c r="U151" i="1" s="1"/>
  <c r="W151" i="1" s="1"/>
  <c r="R147" i="1"/>
  <c r="R144" i="1"/>
  <c r="S144" i="1" s="1"/>
  <c r="U144" i="1" s="1"/>
  <c r="W144" i="1" s="1"/>
  <c r="R140" i="1"/>
  <c r="R137" i="1"/>
  <c r="R133" i="1"/>
  <c r="S133" i="1" s="1"/>
  <c r="U133" i="1" s="1"/>
  <c r="W133" i="1" s="1"/>
  <c r="R131" i="1"/>
  <c r="S131" i="1" s="1"/>
  <c r="U131" i="1" s="1"/>
  <c r="W131" i="1" s="1"/>
  <c r="R125" i="1"/>
  <c r="S125" i="1" s="1"/>
  <c r="U125" i="1" s="1"/>
  <c r="W125" i="1" s="1"/>
  <c r="R116" i="1"/>
  <c r="R112" i="1"/>
  <c r="S112" i="1" s="1"/>
  <c r="U112" i="1" s="1"/>
  <c r="W112" i="1" s="1"/>
  <c r="R110" i="1"/>
  <c r="R105" i="1"/>
  <c r="S105" i="1" s="1"/>
  <c r="U105" i="1" s="1"/>
  <c r="W105" i="1" s="1"/>
  <c r="R100" i="1"/>
  <c r="R96" i="1"/>
  <c r="S96" i="1" s="1"/>
  <c r="U96" i="1" s="1"/>
  <c r="W96" i="1" s="1"/>
  <c r="R91" i="1"/>
  <c r="S91" i="1" s="1"/>
  <c r="U91" i="1" s="1"/>
  <c r="W91" i="1" s="1"/>
  <c r="R88" i="1"/>
  <c r="S88" i="1" s="1"/>
  <c r="U88" i="1" s="1"/>
  <c r="W88" i="1" s="1"/>
  <c r="R86" i="1"/>
  <c r="S86" i="1" s="1"/>
  <c r="U86" i="1" s="1"/>
  <c r="W86" i="1" s="1"/>
  <c r="R70" i="1"/>
  <c r="S70" i="1" s="1"/>
  <c r="U70" i="1" s="1"/>
  <c r="W70" i="1" s="1"/>
  <c r="R68" i="1"/>
  <c r="S68" i="1" s="1"/>
  <c r="U68" i="1" s="1"/>
  <c r="W68" i="1" s="1"/>
  <c r="R66" i="1"/>
  <c r="S66" i="1" s="1"/>
  <c r="U66" i="1" s="1"/>
  <c r="W66" i="1" s="1"/>
  <c r="R61" i="1"/>
  <c r="S61" i="1" s="1"/>
  <c r="U61" i="1" s="1"/>
  <c r="W61" i="1" s="1"/>
  <c r="R57" i="1"/>
  <c r="S57" i="1" s="1"/>
  <c r="U57" i="1" s="1"/>
  <c r="W57" i="1" s="1"/>
  <c r="R53" i="1"/>
  <c r="S53" i="1" s="1"/>
  <c r="U53" i="1" s="1"/>
  <c r="W53" i="1" s="1"/>
  <c r="R48" i="1"/>
  <c r="S48" i="1" s="1"/>
  <c r="U48" i="1" s="1"/>
  <c r="W48" i="1" s="1"/>
  <c r="R46" i="1"/>
  <c r="S46" i="1" s="1"/>
  <c r="U46" i="1" s="1"/>
  <c r="W46" i="1" s="1"/>
  <c r="R43" i="1"/>
  <c r="S43" i="1" s="1"/>
  <c r="U43" i="1" s="1"/>
  <c r="W43" i="1" s="1"/>
  <c r="R39" i="1"/>
  <c r="S39" i="1" s="1"/>
  <c r="U39" i="1" s="1"/>
  <c r="W39" i="1" s="1"/>
  <c r="R37" i="1"/>
  <c r="S37" i="1" s="1"/>
  <c r="U37" i="1" s="1"/>
  <c r="W37" i="1" s="1"/>
  <c r="R34" i="1"/>
  <c r="S34" i="1" s="1"/>
  <c r="U34" i="1" s="1"/>
  <c r="W34" i="1" s="1"/>
  <c r="R30" i="1"/>
  <c r="S30" i="1" s="1"/>
  <c r="U30" i="1" s="1"/>
  <c r="W30" i="1" s="1"/>
  <c r="R27" i="1"/>
  <c r="S27" i="1" s="1"/>
  <c r="U27" i="1" s="1"/>
  <c r="W27" i="1" s="1"/>
  <c r="J447" i="1"/>
  <c r="J445" i="1"/>
  <c r="J443" i="1"/>
  <c r="J438" i="1"/>
  <c r="J437" i="1" s="1"/>
  <c r="J435" i="1"/>
  <c r="J431" i="1"/>
  <c r="J427" i="1"/>
  <c r="J426" i="1" s="1"/>
  <c r="J425" i="1" s="1"/>
  <c r="J423" i="1"/>
  <c r="J420" i="1"/>
  <c r="J417" i="1"/>
  <c r="J413" i="1"/>
  <c r="J409" i="1"/>
  <c r="J405" i="1"/>
  <c r="J402" i="1"/>
  <c r="J397" i="1"/>
  <c r="J381" i="1"/>
  <c r="J378" i="1"/>
  <c r="J375" i="1"/>
  <c r="J372" i="1"/>
  <c r="J369" i="1"/>
  <c r="J366" i="1"/>
  <c r="J364" i="1"/>
  <c r="J359" i="1"/>
  <c r="J358" i="1" s="1"/>
  <c r="J355" i="1"/>
  <c r="J351" i="1"/>
  <c r="J350" i="1" s="1"/>
  <c r="J349" i="1" s="1"/>
  <c r="J345" i="1"/>
  <c r="J342" i="1"/>
  <c r="J338" i="1"/>
  <c r="J337" i="1" s="1"/>
  <c r="J335" i="1"/>
  <c r="J330" i="1"/>
  <c r="J327" i="1"/>
  <c r="J324" i="1"/>
  <c r="J323" i="1" s="1"/>
  <c r="J320" i="1"/>
  <c r="J319" i="1" s="1"/>
  <c r="J301" i="1"/>
  <c r="J298" i="1"/>
  <c r="J295" i="1"/>
  <c r="J292" i="1"/>
  <c r="J290" i="1"/>
  <c r="J287" i="1"/>
  <c r="J284" i="1"/>
  <c r="J282" i="1"/>
  <c r="J280" i="1"/>
  <c r="J276" i="1"/>
  <c r="J275" i="1" s="1"/>
  <c r="J273" i="1"/>
  <c r="J269" i="1"/>
  <c r="J268" i="1" s="1"/>
  <c r="J266" i="1"/>
  <c r="J262" i="1"/>
  <c r="J260" i="1"/>
  <c r="J255" i="1"/>
  <c r="J252" i="1"/>
  <c r="J250" i="1"/>
  <c r="J248" i="1"/>
  <c r="J246" i="1"/>
  <c r="J243" i="1"/>
  <c r="J241" i="1"/>
  <c r="J239" i="1"/>
  <c r="J234" i="1"/>
  <c r="J233" i="1" s="1"/>
  <c r="J230" i="1"/>
  <c r="J228" i="1"/>
  <c r="J225" i="1"/>
  <c r="J223" i="1"/>
  <c r="J220" i="1"/>
  <c r="J218" i="1"/>
  <c r="J214" i="1"/>
  <c r="J208" i="1"/>
  <c r="J207" i="1" s="1"/>
  <c r="J205" i="1"/>
  <c r="J203" i="1"/>
  <c r="J199" i="1"/>
  <c r="J197" i="1"/>
  <c r="J193" i="1"/>
  <c r="J191" i="1"/>
  <c r="J186" i="1"/>
  <c r="J181" i="1"/>
  <c r="J178" i="1"/>
  <c r="J176" i="1"/>
  <c r="J174" i="1"/>
  <c r="J172" i="1"/>
  <c r="J169" i="1"/>
  <c r="J163" i="1"/>
  <c r="J159" i="1"/>
  <c r="J155" i="1"/>
  <c r="J151" i="1"/>
  <c r="J147" i="1"/>
  <c r="J146" i="1" s="1"/>
  <c r="J144" i="1"/>
  <c r="J143" i="1" s="1"/>
  <c r="J140" i="1"/>
  <c r="J139" i="1" s="1"/>
  <c r="J137" i="1"/>
  <c r="J136" i="1" s="1"/>
  <c r="J133" i="1"/>
  <c r="J131" i="1"/>
  <c r="J125" i="1"/>
  <c r="J116" i="1"/>
  <c r="J112" i="1"/>
  <c r="J110" i="1"/>
  <c r="J105" i="1"/>
  <c r="J104" i="1" s="1"/>
  <c r="J100" i="1"/>
  <c r="J99" i="1" s="1"/>
  <c r="J96" i="1"/>
  <c r="J95" i="1" s="1"/>
  <c r="J91" i="1"/>
  <c r="J88" i="1"/>
  <c r="J86" i="1"/>
  <c r="J70" i="1"/>
  <c r="J68" i="1"/>
  <c r="J66" i="1"/>
  <c r="J61" i="1"/>
  <c r="J57" i="1"/>
  <c r="J48" i="1"/>
  <c r="J46" i="1"/>
  <c r="J43" i="1"/>
  <c r="J39" i="1"/>
  <c r="J37" i="1"/>
  <c r="J34" i="1"/>
  <c r="J30" i="1"/>
  <c r="J27" i="1"/>
  <c r="R143" i="1" l="1"/>
  <c r="S143" i="1" s="1"/>
  <c r="U143" i="1" s="1"/>
  <c r="W143" i="1" s="1"/>
  <c r="R139" i="1"/>
  <c r="S139" i="1" s="1"/>
  <c r="U139" i="1" s="1"/>
  <c r="W139" i="1" s="1"/>
  <c r="S140" i="1"/>
  <c r="U140" i="1" s="1"/>
  <c r="W140" i="1" s="1"/>
  <c r="R207" i="1"/>
  <c r="S207" i="1" s="1"/>
  <c r="U207" i="1" s="1"/>
  <c r="W207" i="1" s="1"/>
  <c r="S208" i="1"/>
  <c r="U208" i="1" s="1"/>
  <c r="W208" i="1" s="1"/>
  <c r="R358" i="1"/>
  <c r="S358" i="1" s="1"/>
  <c r="U358" i="1" s="1"/>
  <c r="W358" i="1" s="1"/>
  <c r="S359" i="1"/>
  <c r="U359" i="1" s="1"/>
  <c r="W359" i="1" s="1"/>
  <c r="J115" i="1"/>
  <c r="J363" i="1"/>
  <c r="R99" i="1"/>
  <c r="S99" i="1" s="1"/>
  <c r="U99" i="1" s="1"/>
  <c r="W99" i="1" s="1"/>
  <c r="S100" i="1"/>
  <c r="U100" i="1" s="1"/>
  <c r="W100" i="1" s="1"/>
  <c r="R109" i="1"/>
  <c r="S109" i="1" s="1"/>
  <c r="U109" i="1" s="1"/>
  <c r="W109" i="1" s="1"/>
  <c r="S110" i="1"/>
  <c r="U110" i="1" s="1"/>
  <c r="W110" i="1" s="1"/>
  <c r="R115" i="1"/>
  <c r="S115" i="1" s="1"/>
  <c r="U115" i="1" s="1"/>
  <c r="W115" i="1" s="1"/>
  <c r="S116" i="1"/>
  <c r="U116" i="1" s="1"/>
  <c r="W116" i="1" s="1"/>
  <c r="R136" i="1"/>
  <c r="S136" i="1" s="1"/>
  <c r="U136" i="1" s="1"/>
  <c r="W136" i="1" s="1"/>
  <c r="S137" i="1"/>
  <c r="U137" i="1" s="1"/>
  <c r="W137" i="1" s="1"/>
  <c r="R146" i="1"/>
  <c r="S146" i="1" s="1"/>
  <c r="U146" i="1" s="1"/>
  <c r="W146" i="1" s="1"/>
  <c r="S147" i="1"/>
  <c r="U147" i="1" s="1"/>
  <c r="W147" i="1" s="1"/>
  <c r="R363" i="1"/>
  <c r="S363" i="1" s="1"/>
  <c r="U363" i="1" s="1"/>
  <c r="W363" i="1" s="1"/>
  <c r="S364" i="1"/>
  <c r="U364" i="1" s="1"/>
  <c r="W364" i="1" s="1"/>
  <c r="J286" i="1"/>
  <c r="R286" i="1"/>
  <c r="S286" i="1" s="1"/>
  <c r="U286" i="1" s="1"/>
  <c r="W286" i="1" s="1"/>
  <c r="J135" i="1"/>
  <c r="R52" i="1"/>
  <c r="S52" i="1" s="1"/>
  <c r="U52" i="1" s="1"/>
  <c r="W52" i="1" s="1"/>
  <c r="J52" i="1"/>
  <c r="J430" i="1"/>
  <c r="R401" i="1"/>
  <c r="S401" i="1" s="1"/>
  <c r="U401" i="1" s="1"/>
  <c r="W401" i="1" s="1"/>
  <c r="J150" i="1"/>
  <c r="J341" i="1"/>
  <c r="R90" i="1"/>
  <c r="S90" i="1" s="1"/>
  <c r="U90" i="1" s="1"/>
  <c r="W90" i="1" s="1"/>
  <c r="R259" i="1"/>
  <c r="S259" i="1" s="1"/>
  <c r="U259" i="1" s="1"/>
  <c r="W259" i="1" s="1"/>
  <c r="J213" i="1"/>
  <c r="J90" i="1"/>
  <c r="J154" i="1"/>
  <c r="J254" i="1"/>
  <c r="R150" i="1"/>
  <c r="S150" i="1" s="1"/>
  <c r="U150" i="1" s="1"/>
  <c r="W150" i="1" s="1"/>
  <c r="R190" i="1"/>
  <c r="S190" i="1" s="1"/>
  <c r="U190" i="1" s="1"/>
  <c r="W190" i="1" s="1"/>
  <c r="R442" i="1"/>
  <c r="S442" i="1" s="1"/>
  <c r="U442" i="1" s="1"/>
  <c r="W442" i="1" s="1"/>
  <c r="R434" i="1"/>
  <c r="S434" i="1" s="1"/>
  <c r="U434" i="1" s="1"/>
  <c r="W434" i="1" s="1"/>
  <c r="R426" i="1"/>
  <c r="R422" i="1"/>
  <c r="S422" i="1" s="1"/>
  <c r="U422" i="1" s="1"/>
  <c r="W422" i="1" s="1"/>
  <c r="R419" i="1"/>
  <c r="S419" i="1" s="1"/>
  <c r="U419" i="1" s="1"/>
  <c r="W419" i="1" s="1"/>
  <c r="R404" i="1"/>
  <c r="S404" i="1" s="1"/>
  <c r="U404" i="1" s="1"/>
  <c r="W404" i="1" s="1"/>
  <c r="R396" i="1"/>
  <c r="S396" i="1" s="1"/>
  <c r="U396" i="1" s="1"/>
  <c r="W396" i="1" s="1"/>
  <c r="R354" i="1"/>
  <c r="S354" i="1" s="1"/>
  <c r="U354" i="1" s="1"/>
  <c r="W354" i="1" s="1"/>
  <c r="R344" i="1"/>
  <c r="S344" i="1" s="1"/>
  <c r="U344" i="1" s="1"/>
  <c r="W344" i="1" s="1"/>
  <c r="R341" i="1"/>
  <c r="S341" i="1" s="1"/>
  <c r="U341" i="1" s="1"/>
  <c r="W341" i="1" s="1"/>
  <c r="R334" i="1"/>
  <c r="S334" i="1" s="1"/>
  <c r="U334" i="1" s="1"/>
  <c r="W334" i="1" s="1"/>
  <c r="R329" i="1"/>
  <c r="S329" i="1" s="1"/>
  <c r="U329" i="1" s="1"/>
  <c r="W329" i="1" s="1"/>
  <c r="R326" i="1"/>
  <c r="S326" i="1" s="1"/>
  <c r="U326" i="1" s="1"/>
  <c r="W326" i="1" s="1"/>
  <c r="R319" i="1"/>
  <c r="S319" i="1" s="1"/>
  <c r="U319" i="1" s="1"/>
  <c r="W319" i="1" s="1"/>
  <c r="R279" i="1"/>
  <c r="S279" i="1" s="1"/>
  <c r="U279" i="1" s="1"/>
  <c r="W279" i="1" s="1"/>
  <c r="R272" i="1"/>
  <c r="S272" i="1" s="1"/>
  <c r="U272" i="1" s="1"/>
  <c r="W272" i="1" s="1"/>
  <c r="R265" i="1"/>
  <c r="S265" i="1" s="1"/>
  <c r="U265" i="1" s="1"/>
  <c r="W265" i="1" s="1"/>
  <c r="R254" i="1"/>
  <c r="S254" i="1" s="1"/>
  <c r="U254" i="1" s="1"/>
  <c r="W254" i="1" s="1"/>
  <c r="R238" i="1"/>
  <c r="S238" i="1" s="1"/>
  <c r="U238" i="1" s="1"/>
  <c r="W238" i="1" s="1"/>
  <c r="R233" i="1"/>
  <c r="S233" i="1" s="1"/>
  <c r="U233" i="1" s="1"/>
  <c r="W233" i="1" s="1"/>
  <c r="R213" i="1"/>
  <c r="S213" i="1" s="1"/>
  <c r="U213" i="1" s="1"/>
  <c r="W213" i="1" s="1"/>
  <c r="R180" i="1"/>
  <c r="S180" i="1" s="1"/>
  <c r="U180" i="1" s="1"/>
  <c r="W180" i="1" s="1"/>
  <c r="R168" i="1"/>
  <c r="S168" i="1" s="1"/>
  <c r="U168" i="1" s="1"/>
  <c r="W168" i="1" s="1"/>
  <c r="R158" i="1"/>
  <c r="S158" i="1" s="1"/>
  <c r="U158" i="1" s="1"/>
  <c r="W158" i="1" s="1"/>
  <c r="R154" i="1"/>
  <c r="S154" i="1" s="1"/>
  <c r="U154" i="1" s="1"/>
  <c r="W154" i="1" s="1"/>
  <c r="R135" i="1"/>
  <c r="S135" i="1" s="1"/>
  <c r="U135" i="1" s="1"/>
  <c r="W135" i="1" s="1"/>
  <c r="R130" i="1"/>
  <c r="R104" i="1"/>
  <c r="R95" i="1"/>
  <c r="S95" i="1" s="1"/>
  <c r="U95" i="1" s="1"/>
  <c r="W95" i="1" s="1"/>
  <c r="J401" i="1"/>
  <c r="J396" i="1"/>
  <c r="J326" i="1"/>
  <c r="J259" i="1"/>
  <c r="J196" i="1"/>
  <c r="J190" i="1"/>
  <c r="J180" i="1"/>
  <c r="J158" i="1"/>
  <c r="J109" i="1"/>
  <c r="J108" i="1" s="1"/>
  <c r="R245" i="1"/>
  <c r="S245" i="1" s="1"/>
  <c r="U245" i="1" s="1"/>
  <c r="W245" i="1" s="1"/>
  <c r="R337" i="1"/>
  <c r="S337" i="1" s="1"/>
  <c r="U337" i="1" s="1"/>
  <c r="W337" i="1" s="1"/>
  <c r="R26" i="1"/>
  <c r="S26" i="1" s="1"/>
  <c r="U26" i="1" s="1"/>
  <c r="W26" i="1" s="1"/>
  <c r="R108" i="1"/>
  <c r="S108" i="1" s="1"/>
  <c r="U108" i="1" s="1"/>
  <c r="W108" i="1" s="1"/>
  <c r="J94" i="1"/>
  <c r="R185" i="1"/>
  <c r="S185" i="1" s="1"/>
  <c r="U185" i="1" s="1"/>
  <c r="W185" i="1" s="1"/>
  <c r="R268" i="1"/>
  <c r="S268" i="1" s="1"/>
  <c r="U268" i="1" s="1"/>
  <c r="W268" i="1" s="1"/>
  <c r="R275" i="1"/>
  <c r="S275" i="1" s="1"/>
  <c r="U275" i="1" s="1"/>
  <c r="W275" i="1" s="1"/>
  <c r="R323" i="1"/>
  <c r="S323" i="1" s="1"/>
  <c r="U323" i="1" s="1"/>
  <c r="W323" i="1" s="1"/>
  <c r="R350" i="1"/>
  <c r="S350" i="1" s="1"/>
  <c r="U350" i="1" s="1"/>
  <c r="W350" i="1" s="1"/>
  <c r="R430" i="1"/>
  <c r="S430" i="1" s="1"/>
  <c r="U430" i="1" s="1"/>
  <c r="W430" i="1" s="1"/>
  <c r="R437" i="1"/>
  <c r="S437" i="1" s="1"/>
  <c r="U437" i="1" s="1"/>
  <c r="W437" i="1" s="1"/>
  <c r="R196" i="1"/>
  <c r="S196" i="1" s="1"/>
  <c r="U196" i="1" s="1"/>
  <c r="W196" i="1" s="1"/>
  <c r="J130" i="1"/>
  <c r="R98" i="1"/>
  <c r="S98" i="1" s="1"/>
  <c r="U98" i="1" s="1"/>
  <c r="W98" i="1" s="1"/>
  <c r="R217" i="1"/>
  <c r="S217" i="1" s="1"/>
  <c r="U217" i="1" s="1"/>
  <c r="W217" i="1" s="1"/>
  <c r="R227" i="1"/>
  <c r="S227" i="1" s="1"/>
  <c r="U227" i="1" s="1"/>
  <c r="W227" i="1" s="1"/>
  <c r="J419" i="1"/>
  <c r="R222" i="1"/>
  <c r="S222" i="1" s="1"/>
  <c r="U222" i="1" s="1"/>
  <c r="W222" i="1" s="1"/>
  <c r="J422" i="1"/>
  <c r="J434" i="1"/>
  <c r="J217" i="1"/>
  <c r="J227" i="1"/>
  <c r="J238" i="1"/>
  <c r="J265" i="1"/>
  <c r="J279" i="1"/>
  <c r="J318" i="1"/>
  <c r="J329" i="1"/>
  <c r="J334" i="1"/>
  <c r="J404" i="1"/>
  <c r="J98" i="1"/>
  <c r="J142" i="1"/>
  <c r="J185" i="1"/>
  <c r="J103" i="1"/>
  <c r="J245" i="1"/>
  <c r="J26" i="1"/>
  <c r="J168" i="1"/>
  <c r="J222" i="1"/>
  <c r="J272" i="1"/>
  <c r="J344" i="1"/>
  <c r="J354" i="1"/>
  <c r="J442" i="1"/>
  <c r="H208" i="1"/>
  <c r="I211" i="1"/>
  <c r="K211" i="1" s="1"/>
  <c r="M211" i="1" s="1"/>
  <c r="O211" i="1" s="1"/>
  <c r="R142" i="1" l="1"/>
  <c r="S142" i="1" s="1"/>
  <c r="U142" i="1" s="1"/>
  <c r="W142" i="1" s="1"/>
  <c r="R103" i="1"/>
  <c r="S103" i="1" s="1"/>
  <c r="U103" i="1" s="1"/>
  <c r="W103" i="1" s="1"/>
  <c r="S104" i="1"/>
  <c r="U104" i="1" s="1"/>
  <c r="W104" i="1" s="1"/>
  <c r="R425" i="1"/>
  <c r="S425" i="1" s="1"/>
  <c r="U425" i="1" s="1"/>
  <c r="W425" i="1" s="1"/>
  <c r="S426" i="1"/>
  <c r="U426" i="1" s="1"/>
  <c r="W426" i="1" s="1"/>
  <c r="R129" i="1"/>
  <c r="S129" i="1" s="1"/>
  <c r="U129" i="1" s="1"/>
  <c r="W129" i="1" s="1"/>
  <c r="S130" i="1"/>
  <c r="U130" i="1" s="1"/>
  <c r="W130" i="1" s="1"/>
  <c r="R94" i="1"/>
  <c r="S94" i="1" s="1"/>
  <c r="U94" i="1" s="1"/>
  <c r="W94" i="1" s="1"/>
  <c r="R357" i="1"/>
  <c r="S357" i="1" s="1"/>
  <c r="U357" i="1" s="1"/>
  <c r="W357" i="1" s="1"/>
  <c r="R353" i="1"/>
  <c r="S353" i="1" s="1"/>
  <c r="U353" i="1" s="1"/>
  <c r="W353" i="1" s="1"/>
  <c r="R333" i="1"/>
  <c r="S333" i="1" s="1"/>
  <c r="U333" i="1" s="1"/>
  <c r="W333" i="1" s="1"/>
  <c r="R318" i="1"/>
  <c r="S318" i="1" s="1"/>
  <c r="U318" i="1" s="1"/>
  <c r="W318" i="1" s="1"/>
  <c r="R278" i="1"/>
  <c r="S278" i="1" s="1"/>
  <c r="U278" i="1" s="1"/>
  <c r="W278" i="1" s="1"/>
  <c r="R149" i="1"/>
  <c r="S149" i="1" s="1"/>
  <c r="U149" i="1" s="1"/>
  <c r="W149" i="1" s="1"/>
  <c r="J322" i="1"/>
  <c r="J149" i="1"/>
  <c r="R271" i="1"/>
  <c r="S271" i="1" s="1"/>
  <c r="U271" i="1" s="1"/>
  <c r="W271" i="1" s="1"/>
  <c r="R167" i="1"/>
  <c r="S167" i="1" s="1"/>
  <c r="U167" i="1" s="1"/>
  <c r="W167" i="1" s="1"/>
  <c r="R433" i="1"/>
  <c r="S433" i="1" s="1"/>
  <c r="U433" i="1" s="1"/>
  <c r="W433" i="1" s="1"/>
  <c r="R25" i="1"/>
  <c r="S25" i="1" s="1"/>
  <c r="U25" i="1" s="1"/>
  <c r="W25" i="1" s="1"/>
  <c r="R232" i="1"/>
  <c r="S232" i="1" s="1"/>
  <c r="U232" i="1" s="1"/>
  <c r="W232" i="1" s="1"/>
  <c r="R114" i="1"/>
  <c r="S114" i="1" s="1"/>
  <c r="U114" i="1" s="1"/>
  <c r="W114" i="1" s="1"/>
  <c r="R322" i="1"/>
  <c r="S322" i="1" s="1"/>
  <c r="U322" i="1" s="1"/>
  <c r="W322" i="1" s="1"/>
  <c r="R264" i="1"/>
  <c r="S264" i="1" s="1"/>
  <c r="U264" i="1" s="1"/>
  <c r="W264" i="1" s="1"/>
  <c r="R216" i="1"/>
  <c r="S216" i="1" s="1"/>
  <c r="U216" i="1" s="1"/>
  <c r="W216" i="1" s="1"/>
  <c r="J129" i="1"/>
  <c r="R349" i="1"/>
  <c r="S349" i="1" s="1"/>
  <c r="U349" i="1" s="1"/>
  <c r="W349" i="1" s="1"/>
  <c r="J167" i="1"/>
  <c r="J333" i="1"/>
  <c r="J232" i="1"/>
  <c r="J278" i="1"/>
  <c r="J216" i="1"/>
  <c r="J433" i="1"/>
  <c r="J93" i="1"/>
  <c r="J353" i="1"/>
  <c r="J357" i="1"/>
  <c r="J271" i="1"/>
  <c r="J114" i="1"/>
  <c r="J264" i="1"/>
  <c r="I277" i="1"/>
  <c r="K277" i="1" s="1"/>
  <c r="M277" i="1" s="1"/>
  <c r="O277" i="1" s="1"/>
  <c r="R93" i="1" l="1"/>
  <c r="S93" i="1" s="1"/>
  <c r="U93" i="1" s="1"/>
  <c r="W93" i="1" s="1"/>
  <c r="R195" i="1"/>
  <c r="S195" i="1" s="1"/>
  <c r="U195" i="1" s="1"/>
  <c r="W195" i="1" s="1"/>
  <c r="J195" i="1"/>
  <c r="I449" i="1"/>
  <c r="K449" i="1" s="1"/>
  <c r="M449" i="1" s="1"/>
  <c r="O449" i="1" s="1"/>
  <c r="H193" i="1"/>
  <c r="I193" i="1" s="1"/>
  <c r="K193" i="1" s="1"/>
  <c r="M193" i="1" s="1"/>
  <c r="O193" i="1" s="1"/>
  <c r="H191" i="1"/>
  <c r="I191" i="1" s="1"/>
  <c r="K191" i="1" s="1"/>
  <c r="M191" i="1" s="1"/>
  <c r="O191" i="1" s="1"/>
  <c r="I194" i="1"/>
  <c r="K194" i="1" s="1"/>
  <c r="M194" i="1" s="1"/>
  <c r="O194" i="1" s="1"/>
  <c r="I192" i="1"/>
  <c r="K192" i="1" s="1"/>
  <c r="M192" i="1" s="1"/>
  <c r="O192" i="1" s="1"/>
  <c r="I226" i="1"/>
  <c r="K226" i="1" s="1"/>
  <c r="M226" i="1" s="1"/>
  <c r="O226" i="1" s="1"/>
  <c r="I224" i="1"/>
  <c r="K224" i="1" s="1"/>
  <c r="M224" i="1" s="1"/>
  <c r="O224" i="1" s="1"/>
  <c r="H223" i="1"/>
  <c r="I223" i="1" s="1"/>
  <c r="K223" i="1" s="1"/>
  <c r="M223" i="1" s="1"/>
  <c r="O223" i="1" s="1"/>
  <c r="H225" i="1"/>
  <c r="I225" i="1" s="1"/>
  <c r="K225" i="1" s="1"/>
  <c r="M225" i="1" s="1"/>
  <c r="O225" i="1" s="1"/>
  <c r="R450" i="1" l="1"/>
  <c r="S450" i="1" s="1"/>
  <c r="U450" i="1" s="1"/>
  <c r="W450" i="1" s="1"/>
  <c r="H222" i="1"/>
  <c r="I222" i="1" s="1"/>
  <c r="K222" i="1" s="1"/>
  <c r="M222" i="1" s="1"/>
  <c r="O222" i="1" s="1"/>
  <c r="H190" i="1"/>
  <c r="I190" i="1" s="1"/>
  <c r="K190" i="1" s="1"/>
  <c r="M190" i="1" s="1"/>
  <c r="O190" i="1" s="1"/>
  <c r="H88" i="1"/>
  <c r="I448" i="1" l="1"/>
  <c r="K448" i="1" s="1"/>
  <c r="M448" i="1" s="1"/>
  <c r="O448" i="1" s="1"/>
  <c r="H447" i="1"/>
  <c r="I447" i="1" s="1"/>
  <c r="K447" i="1" s="1"/>
  <c r="M447" i="1" s="1"/>
  <c r="O447" i="1" s="1"/>
  <c r="I446" i="1"/>
  <c r="K446" i="1" s="1"/>
  <c r="M446" i="1" s="1"/>
  <c r="O446" i="1" s="1"/>
  <c r="H445" i="1"/>
  <c r="I445" i="1" s="1"/>
  <c r="K445" i="1" s="1"/>
  <c r="M445" i="1" s="1"/>
  <c r="O445" i="1" s="1"/>
  <c r="I444" i="1"/>
  <c r="K444" i="1" s="1"/>
  <c r="M444" i="1" s="1"/>
  <c r="O444" i="1" s="1"/>
  <c r="H443" i="1"/>
  <c r="I443" i="1" s="1"/>
  <c r="K443" i="1" s="1"/>
  <c r="M443" i="1" s="1"/>
  <c r="O443" i="1" s="1"/>
  <c r="I441" i="1"/>
  <c r="K441" i="1" s="1"/>
  <c r="M441" i="1" s="1"/>
  <c r="O441" i="1" s="1"/>
  <c r="I440" i="1"/>
  <c r="K440" i="1" s="1"/>
  <c r="M440" i="1" s="1"/>
  <c r="O440" i="1" s="1"/>
  <c r="I439" i="1"/>
  <c r="K439" i="1" s="1"/>
  <c r="M439" i="1" s="1"/>
  <c r="O439" i="1" s="1"/>
  <c r="H438" i="1"/>
  <c r="I438" i="1" s="1"/>
  <c r="K438" i="1" s="1"/>
  <c r="M438" i="1" s="1"/>
  <c r="O438" i="1" s="1"/>
  <c r="I436" i="1"/>
  <c r="K436" i="1" s="1"/>
  <c r="M436" i="1" s="1"/>
  <c r="O436" i="1" s="1"/>
  <c r="H435" i="1"/>
  <c r="I435" i="1" s="1"/>
  <c r="K435" i="1" s="1"/>
  <c r="M435" i="1" s="1"/>
  <c r="O435" i="1" s="1"/>
  <c r="I432" i="1"/>
  <c r="K432" i="1" s="1"/>
  <c r="M432" i="1" s="1"/>
  <c r="O432" i="1" s="1"/>
  <c r="H431" i="1"/>
  <c r="I431" i="1" s="1"/>
  <c r="K431" i="1" s="1"/>
  <c r="M431" i="1" s="1"/>
  <c r="O431" i="1" s="1"/>
  <c r="I429" i="1"/>
  <c r="K429" i="1" s="1"/>
  <c r="M429" i="1" s="1"/>
  <c r="O429" i="1" s="1"/>
  <c r="I428" i="1"/>
  <c r="K428" i="1" s="1"/>
  <c r="M428" i="1" s="1"/>
  <c r="O428" i="1" s="1"/>
  <c r="H427" i="1"/>
  <c r="I427" i="1" s="1"/>
  <c r="K427" i="1" s="1"/>
  <c r="M427" i="1" s="1"/>
  <c r="O427" i="1" s="1"/>
  <c r="I424" i="1"/>
  <c r="K424" i="1" s="1"/>
  <c r="M424" i="1" s="1"/>
  <c r="O424" i="1" s="1"/>
  <c r="H423" i="1"/>
  <c r="I423" i="1" s="1"/>
  <c r="K423" i="1" s="1"/>
  <c r="M423" i="1" s="1"/>
  <c r="O423" i="1" s="1"/>
  <c r="I421" i="1"/>
  <c r="K421" i="1" s="1"/>
  <c r="M421" i="1" s="1"/>
  <c r="O421" i="1" s="1"/>
  <c r="H420" i="1"/>
  <c r="I420" i="1" s="1"/>
  <c r="K420" i="1" s="1"/>
  <c r="M420" i="1" s="1"/>
  <c r="O420" i="1" s="1"/>
  <c r="I418" i="1"/>
  <c r="K418" i="1" s="1"/>
  <c r="M418" i="1" s="1"/>
  <c r="O418" i="1" s="1"/>
  <c r="H417" i="1"/>
  <c r="I417" i="1" s="1"/>
  <c r="K417" i="1" s="1"/>
  <c r="M417" i="1" s="1"/>
  <c r="O417" i="1" s="1"/>
  <c r="I416" i="1"/>
  <c r="K416" i="1" s="1"/>
  <c r="M416" i="1" s="1"/>
  <c r="O416" i="1" s="1"/>
  <c r="I415" i="1"/>
  <c r="K415" i="1" s="1"/>
  <c r="M415" i="1" s="1"/>
  <c r="O415" i="1" s="1"/>
  <c r="I414" i="1"/>
  <c r="K414" i="1" s="1"/>
  <c r="M414" i="1" s="1"/>
  <c r="O414" i="1" s="1"/>
  <c r="H413" i="1"/>
  <c r="I413" i="1" s="1"/>
  <c r="K413" i="1" s="1"/>
  <c r="M413" i="1" s="1"/>
  <c r="O413" i="1" s="1"/>
  <c r="I412" i="1"/>
  <c r="K412" i="1" s="1"/>
  <c r="M412" i="1" s="1"/>
  <c r="O412" i="1" s="1"/>
  <c r="I411" i="1"/>
  <c r="K411" i="1" s="1"/>
  <c r="M411" i="1" s="1"/>
  <c r="O411" i="1" s="1"/>
  <c r="I410" i="1"/>
  <c r="K410" i="1" s="1"/>
  <c r="M410" i="1" s="1"/>
  <c r="O410" i="1" s="1"/>
  <c r="H409" i="1"/>
  <c r="I409" i="1" s="1"/>
  <c r="K409" i="1" s="1"/>
  <c r="M409" i="1" s="1"/>
  <c r="O409" i="1" s="1"/>
  <c r="I408" i="1"/>
  <c r="K408" i="1" s="1"/>
  <c r="M408" i="1" s="1"/>
  <c r="O408" i="1" s="1"/>
  <c r="I407" i="1"/>
  <c r="K407" i="1" s="1"/>
  <c r="M407" i="1" s="1"/>
  <c r="O407" i="1" s="1"/>
  <c r="I406" i="1"/>
  <c r="K406" i="1" s="1"/>
  <c r="M406" i="1" s="1"/>
  <c r="O406" i="1" s="1"/>
  <c r="H405" i="1"/>
  <c r="I405" i="1" s="1"/>
  <c r="K405" i="1" s="1"/>
  <c r="M405" i="1" s="1"/>
  <c r="O405" i="1" s="1"/>
  <c r="I403" i="1"/>
  <c r="K403" i="1" s="1"/>
  <c r="M403" i="1" s="1"/>
  <c r="O403" i="1" s="1"/>
  <c r="H402" i="1"/>
  <c r="I402" i="1" s="1"/>
  <c r="K402" i="1" s="1"/>
  <c r="M402" i="1" s="1"/>
  <c r="O402" i="1" s="1"/>
  <c r="I400" i="1"/>
  <c r="K400" i="1" s="1"/>
  <c r="M400" i="1" s="1"/>
  <c r="O400" i="1" s="1"/>
  <c r="I399" i="1"/>
  <c r="K399" i="1" s="1"/>
  <c r="M399" i="1" s="1"/>
  <c r="O399" i="1" s="1"/>
  <c r="I398" i="1"/>
  <c r="K398" i="1" s="1"/>
  <c r="M398" i="1" s="1"/>
  <c r="O398" i="1" s="1"/>
  <c r="H397" i="1"/>
  <c r="I397" i="1" s="1"/>
  <c r="K397" i="1" s="1"/>
  <c r="M397" i="1" s="1"/>
  <c r="O397" i="1" s="1"/>
  <c r="I383" i="1"/>
  <c r="K383" i="1" s="1"/>
  <c r="M383" i="1" s="1"/>
  <c r="O383" i="1" s="1"/>
  <c r="I382" i="1"/>
  <c r="K382" i="1" s="1"/>
  <c r="M382" i="1" s="1"/>
  <c r="O382" i="1" s="1"/>
  <c r="H381" i="1"/>
  <c r="I381" i="1" s="1"/>
  <c r="K381" i="1" s="1"/>
  <c r="M381" i="1" s="1"/>
  <c r="O381" i="1" s="1"/>
  <c r="I380" i="1"/>
  <c r="K380" i="1" s="1"/>
  <c r="M380" i="1" s="1"/>
  <c r="O380" i="1" s="1"/>
  <c r="I379" i="1"/>
  <c r="K379" i="1" s="1"/>
  <c r="M379" i="1" s="1"/>
  <c r="O379" i="1" s="1"/>
  <c r="H378" i="1"/>
  <c r="I378" i="1" s="1"/>
  <c r="K378" i="1" s="1"/>
  <c r="M378" i="1" s="1"/>
  <c r="O378" i="1" s="1"/>
  <c r="I377" i="1"/>
  <c r="K377" i="1" s="1"/>
  <c r="M377" i="1" s="1"/>
  <c r="O377" i="1" s="1"/>
  <c r="I376" i="1"/>
  <c r="K376" i="1" s="1"/>
  <c r="M376" i="1" s="1"/>
  <c r="O376" i="1" s="1"/>
  <c r="H375" i="1"/>
  <c r="I375" i="1" s="1"/>
  <c r="K375" i="1" s="1"/>
  <c r="M375" i="1" s="1"/>
  <c r="O375" i="1" s="1"/>
  <c r="I374" i="1"/>
  <c r="K374" i="1" s="1"/>
  <c r="M374" i="1" s="1"/>
  <c r="O374" i="1" s="1"/>
  <c r="I373" i="1"/>
  <c r="K373" i="1" s="1"/>
  <c r="M373" i="1" s="1"/>
  <c r="O373" i="1" s="1"/>
  <c r="H372" i="1"/>
  <c r="I372" i="1" s="1"/>
  <c r="K372" i="1" s="1"/>
  <c r="M372" i="1" s="1"/>
  <c r="O372" i="1" s="1"/>
  <c r="I371" i="1"/>
  <c r="K371" i="1" s="1"/>
  <c r="M371" i="1" s="1"/>
  <c r="O371" i="1" s="1"/>
  <c r="I370" i="1"/>
  <c r="K370" i="1" s="1"/>
  <c r="M370" i="1" s="1"/>
  <c r="O370" i="1" s="1"/>
  <c r="H369" i="1"/>
  <c r="I369" i="1" s="1"/>
  <c r="K369" i="1" s="1"/>
  <c r="M369" i="1" s="1"/>
  <c r="O369" i="1" s="1"/>
  <c r="I368" i="1"/>
  <c r="K368" i="1" s="1"/>
  <c r="M368" i="1" s="1"/>
  <c r="O368" i="1" s="1"/>
  <c r="I367" i="1"/>
  <c r="K367" i="1" s="1"/>
  <c r="M367" i="1" s="1"/>
  <c r="O367" i="1" s="1"/>
  <c r="H366" i="1"/>
  <c r="I366" i="1" s="1"/>
  <c r="K366" i="1" s="1"/>
  <c r="M366" i="1" s="1"/>
  <c r="O366" i="1" s="1"/>
  <c r="I365" i="1"/>
  <c r="K365" i="1" s="1"/>
  <c r="M365" i="1" s="1"/>
  <c r="O365" i="1" s="1"/>
  <c r="H364" i="1"/>
  <c r="I364" i="1" s="1"/>
  <c r="K364" i="1" s="1"/>
  <c r="M364" i="1" s="1"/>
  <c r="O364" i="1" s="1"/>
  <c r="I362" i="1"/>
  <c r="K362" i="1" s="1"/>
  <c r="M362" i="1" s="1"/>
  <c r="O362" i="1" s="1"/>
  <c r="I361" i="1"/>
  <c r="K361" i="1" s="1"/>
  <c r="M361" i="1" s="1"/>
  <c r="O361" i="1" s="1"/>
  <c r="I360" i="1"/>
  <c r="K360" i="1" s="1"/>
  <c r="M360" i="1" s="1"/>
  <c r="O360" i="1" s="1"/>
  <c r="H359" i="1"/>
  <c r="I359" i="1" s="1"/>
  <c r="K359" i="1" s="1"/>
  <c r="M359" i="1" s="1"/>
  <c r="O359" i="1" s="1"/>
  <c r="I356" i="1"/>
  <c r="K356" i="1" s="1"/>
  <c r="M356" i="1" s="1"/>
  <c r="O356" i="1" s="1"/>
  <c r="H355" i="1"/>
  <c r="I355" i="1" s="1"/>
  <c r="K355" i="1" s="1"/>
  <c r="M355" i="1" s="1"/>
  <c r="O355" i="1" s="1"/>
  <c r="I352" i="1"/>
  <c r="K352" i="1" s="1"/>
  <c r="M352" i="1" s="1"/>
  <c r="O352" i="1" s="1"/>
  <c r="H351" i="1"/>
  <c r="I351" i="1" s="1"/>
  <c r="K351" i="1" s="1"/>
  <c r="M351" i="1" s="1"/>
  <c r="O351" i="1" s="1"/>
  <c r="I348" i="1"/>
  <c r="K348" i="1" s="1"/>
  <c r="M348" i="1" s="1"/>
  <c r="O348" i="1" s="1"/>
  <c r="I347" i="1"/>
  <c r="K347" i="1" s="1"/>
  <c r="M347" i="1" s="1"/>
  <c r="O347" i="1" s="1"/>
  <c r="I346" i="1"/>
  <c r="K346" i="1" s="1"/>
  <c r="M346" i="1" s="1"/>
  <c r="O346" i="1" s="1"/>
  <c r="H345" i="1"/>
  <c r="I345" i="1" s="1"/>
  <c r="K345" i="1" s="1"/>
  <c r="M345" i="1" s="1"/>
  <c r="O345" i="1" s="1"/>
  <c r="I343" i="1"/>
  <c r="K343" i="1" s="1"/>
  <c r="M343" i="1" s="1"/>
  <c r="O343" i="1" s="1"/>
  <c r="H342" i="1"/>
  <c r="I342" i="1" s="1"/>
  <c r="K342" i="1" s="1"/>
  <c r="M342" i="1" s="1"/>
  <c r="O342" i="1" s="1"/>
  <c r="I340" i="1"/>
  <c r="K340" i="1" s="1"/>
  <c r="M340" i="1" s="1"/>
  <c r="O340" i="1" s="1"/>
  <c r="I339" i="1"/>
  <c r="K339" i="1" s="1"/>
  <c r="M339" i="1" s="1"/>
  <c r="O339" i="1" s="1"/>
  <c r="H338" i="1"/>
  <c r="I338" i="1" s="1"/>
  <c r="K338" i="1" s="1"/>
  <c r="M338" i="1" s="1"/>
  <c r="O338" i="1" s="1"/>
  <c r="I336" i="1"/>
  <c r="K336" i="1" s="1"/>
  <c r="M336" i="1" s="1"/>
  <c r="O336" i="1" s="1"/>
  <c r="H335" i="1"/>
  <c r="I335" i="1" s="1"/>
  <c r="K335" i="1" s="1"/>
  <c r="M335" i="1" s="1"/>
  <c r="O335" i="1" s="1"/>
  <c r="I332" i="1"/>
  <c r="K332" i="1" s="1"/>
  <c r="M332" i="1" s="1"/>
  <c r="O332" i="1" s="1"/>
  <c r="I331" i="1"/>
  <c r="K331" i="1" s="1"/>
  <c r="M331" i="1" s="1"/>
  <c r="O331" i="1" s="1"/>
  <c r="H330" i="1"/>
  <c r="I330" i="1" s="1"/>
  <c r="K330" i="1" s="1"/>
  <c r="M330" i="1" s="1"/>
  <c r="O330" i="1" s="1"/>
  <c r="I328" i="1"/>
  <c r="K328" i="1" s="1"/>
  <c r="M328" i="1" s="1"/>
  <c r="O328" i="1" s="1"/>
  <c r="H327" i="1"/>
  <c r="I327" i="1" s="1"/>
  <c r="K327" i="1" s="1"/>
  <c r="M327" i="1" s="1"/>
  <c r="O327" i="1" s="1"/>
  <c r="I325" i="1"/>
  <c r="K325" i="1" s="1"/>
  <c r="M325" i="1" s="1"/>
  <c r="O325" i="1" s="1"/>
  <c r="H324" i="1"/>
  <c r="I324" i="1" s="1"/>
  <c r="K324" i="1" s="1"/>
  <c r="M324" i="1" s="1"/>
  <c r="O324" i="1" s="1"/>
  <c r="I321" i="1"/>
  <c r="K321" i="1" s="1"/>
  <c r="M321" i="1" s="1"/>
  <c r="O321" i="1" s="1"/>
  <c r="H320" i="1"/>
  <c r="I320" i="1" s="1"/>
  <c r="K320" i="1" s="1"/>
  <c r="M320" i="1" s="1"/>
  <c r="O320" i="1" s="1"/>
  <c r="I303" i="1"/>
  <c r="K303" i="1" s="1"/>
  <c r="M303" i="1" s="1"/>
  <c r="O303" i="1" s="1"/>
  <c r="I302" i="1"/>
  <c r="K302" i="1" s="1"/>
  <c r="M302" i="1" s="1"/>
  <c r="O302" i="1" s="1"/>
  <c r="H301" i="1"/>
  <c r="I301" i="1" s="1"/>
  <c r="K301" i="1" s="1"/>
  <c r="M301" i="1" s="1"/>
  <c r="O301" i="1" s="1"/>
  <c r="I300" i="1"/>
  <c r="K300" i="1" s="1"/>
  <c r="M300" i="1" s="1"/>
  <c r="O300" i="1" s="1"/>
  <c r="I299" i="1"/>
  <c r="K299" i="1" s="1"/>
  <c r="M299" i="1" s="1"/>
  <c r="O299" i="1" s="1"/>
  <c r="H298" i="1"/>
  <c r="I298" i="1" s="1"/>
  <c r="K298" i="1" s="1"/>
  <c r="M298" i="1" s="1"/>
  <c r="O298" i="1" s="1"/>
  <c r="I297" i="1"/>
  <c r="K297" i="1" s="1"/>
  <c r="M297" i="1" s="1"/>
  <c r="O297" i="1" s="1"/>
  <c r="I296" i="1"/>
  <c r="K296" i="1" s="1"/>
  <c r="M296" i="1" s="1"/>
  <c r="O296" i="1" s="1"/>
  <c r="H295" i="1"/>
  <c r="I295" i="1" s="1"/>
  <c r="K295" i="1" s="1"/>
  <c r="M295" i="1" s="1"/>
  <c r="O295" i="1" s="1"/>
  <c r="I294" i="1"/>
  <c r="K294" i="1" s="1"/>
  <c r="M294" i="1" s="1"/>
  <c r="O294" i="1" s="1"/>
  <c r="I293" i="1"/>
  <c r="K293" i="1" s="1"/>
  <c r="M293" i="1" s="1"/>
  <c r="O293" i="1" s="1"/>
  <c r="H292" i="1"/>
  <c r="I292" i="1" s="1"/>
  <c r="K292" i="1" s="1"/>
  <c r="M292" i="1" s="1"/>
  <c r="O292" i="1" s="1"/>
  <c r="I291" i="1"/>
  <c r="K291" i="1" s="1"/>
  <c r="M291" i="1" s="1"/>
  <c r="O291" i="1" s="1"/>
  <c r="H290" i="1"/>
  <c r="I290" i="1" s="1"/>
  <c r="K290" i="1" s="1"/>
  <c r="M290" i="1" s="1"/>
  <c r="O290" i="1" s="1"/>
  <c r="I289" i="1"/>
  <c r="K289" i="1" s="1"/>
  <c r="M289" i="1" s="1"/>
  <c r="O289" i="1" s="1"/>
  <c r="I288" i="1"/>
  <c r="K288" i="1" s="1"/>
  <c r="M288" i="1" s="1"/>
  <c r="O288" i="1" s="1"/>
  <c r="H287" i="1"/>
  <c r="I287" i="1" s="1"/>
  <c r="K287" i="1" s="1"/>
  <c r="M287" i="1" s="1"/>
  <c r="O287" i="1" s="1"/>
  <c r="I285" i="1"/>
  <c r="K285" i="1" s="1"/>
  <c r="M285" i="1" s="1"/>
  <c r="O285" i="1" s="1"/>
  <c r="H284" i="1"/>
  <c r="I284" i="1" s="1"/>
  <c r="K284" i="1" s="1"/>
  <c r="M284" i="1" s="1"/>
  <c r="O284" i="1" s="1"/>
  <c r="I283" i="1"/>
  <c r="K283" i="1" s="1"/>
  <c r="M283" i="1" s="1"/>
  <c r="O283" i="1" s="1"/>
  <c r="H282" i="1"/>
  <c r="I282" i="1" s="1"/>
  <c r="K282" i="1" s="1"/>
  <c r="M282" i="1" s="1"/>
  <c r="O282" i="1" s="1"/>
  <c r="I281" i="1"/>
  <c r="K281" i="1" s="1"/>
  <c r="M281" i="1" s="1"/>
  <c r="O281" i="1" s="1"/>
  <c r="H280" i="1"/>
  <c r="H276" i="1"/>
  <c r="I276" i="1" s="1"/>
  <c r="K276" i="1" s="1"/>
  <c r="M276" i="1" s="1"/>
  <c r="O276" i="1" s="1"/>
  <c r="I274" i="1"/>
  <c r="K274" i="1" s="1"/>
  <c r="M274" i="1" s="1"/>
  <c r="O274" i="1" s="1"/>
  <c r="H273" i="1"/>
  <c r="I273" i="1" s="1"/>
  <c r="K273" i="1" s="1"/>
  <c r="M273" i="1" s="1"/>
  <c r="O273" i="1" s="1"/>
  <c r="I270" i="1"/>
  <c r="K270" i="1" s="1"/>
  <c r="M270" i="1" s="1"/>
  <c r="O270" i="1" s="1"/>
  <c r="H269" i="1"/>
  <c r="I269" i="1" s="1"/>
  <c r="K269" i="1" s="1"/>
  <c r="M269" i="1" s="1"/>
  <c r="O269" i="1" s="1"/>
  <c r="I267" i="1"/>
  <c r="K267" i="1" s="1"/>
  <c r="M267" i="1" s="1"/>
  <c r="O267" i="1" s="1"/>
  <c r="H266" i="1"/>
  <c r="I266" i="1" s="1"/>
  <c r="K266" i="1" s="1"/>
  <c r="M266" i="1" s="1"/>
  <c r="O266" i="1" s="1"/>
  <c r="I263" i="1"/>
  <c r="K263" i="1" s="1"/>
  <c r="M263" i="1" s="1"/>
  <c r="O263" i="1" s="1"/>
  <c r="H262" i="1"/>
  <c r="I262" i="1" s="1"/>
  <c r="K262" i="1" s="1"/>
  <c r="M262" i="1" s="1"/>
  <c r="O262" i="1" s="1"/>
  <c r="I261" i="1"/>
  <c r="K261" i="1" s="1"/>
  <c r="M261" i="1" s="1"/>
  <c r="O261" i="1" s="1"/>
  <c r="H260" i="1"/>
  <c r="I258" i="1"/>
  <c r="K258" i="1" s="1"/>
  <c r="M258" i="1" s="1"/>
  <c r="O258" i="1" s="1"/>
  <c r="I257" i="1"/>
  <c r="K257" i="1" s="1"/>
  <c r="M257" i="1" s="1"/>
  <c r="O257" i="1" s="1"/>
  <c r="I256" i="1"/>
  <c r="K256" i="1" s="1"/>
  <c r="M256" i="1" s="1"/>
  <c r="O256" i="1" s="1"/>
  <c r="H255" i="1"/>
  <c r="I255" i="1" s="1"/>
  <c r="K255" i="1" s="1"/>
  <c r="M255" i="1" s="1"/>
  <c r="O255" i="1" s="1"/>
  <c r="I253" i="1"/>
  <c r="K253" i="1" s="1"/>
  <c r="M253" i="1" s="1"/>
  <c r="O253" i="1" s="1"/>
  <c r="H252" i="1"/>
  <c r="I252" i="1" s="1"/>
  <c r="K252" i="1" s="1"/>
  <c r="M252" i="1" s="1"/>
  <c r="O252" i="1" s="1"/>
  <c r="I251" i="1"/>
  <c r="K251" i="1" s="1"/>
  <c r="M251" i="1" s="1"/>
  <c r="O251" i="1" s="1"/>
  <c r="H250" i="1"/>
  <c r="I250" i="1" s="1"/>
  <c r="K250" i="1" s="1"/>
  <c r="M250" i="1" s="1"/>
  <c r="O250" i="1" s="1"/>
  <c r="I249" i="1"/>
  <c r="K249" i="1" s="1"/>
  <c r="M249" i="1" s="1"/>
  <c r="O249" i="1" s="1"/>
  <c r="H248" i="1"/>
  <c r="I248" i="1" s="1"/>
  <c r="K248" i="1" s="1"/>
  <c r="M248" i="1" s="1"/>
  <c r="O248" i="1" s="1"/>
  <c r="I247" i="1"/>
  <c r="K247" i="1" s="1"/>
  <c r="M247" i="1" s="1"/>
  <c r="O247" i="1" s="1"/>
  <c r="H246" i="1"/>
  <c r="I246" i="1" s="1"/>
  <c r="K246" i="1" s="1"/>
  <c r="M246" i="1" s="1"/>
  <c r="O246" i="1" s="1"/>
  <c r="I244" i="1"/>
  <c r="K244" i="1" s="1"/>
  <c r="M244" i="1" s="1"/>
  <c r="O244" i="1" s="1"/>
  <c r="H243" i="1"/>
  <c r="I243" i="1" s="1"/>
  <c r="K243" i="1" s="1"/>
  <c r="M243" i="1" s="1"/>
  <c r="O243" i="1" s="1"/>
  <c r="I242" i="1"/>
  <c r="K242" i="1" s="1"/>
  <c r="M242" i="1" s="1"/>
  <c r="O242" i="1" s="1"/>
  <c r="H241" i="1"/>
  <c r="I241" i="1" s="1"/>
  <c r="K241" i="1" s="1"/>
  <c r="M241" i="1" s="1"/>
  <c r="O241" i="1" s="1"/>
  <c r="I240" i="1"/>
  <c r="K240" i="1" s="1"/>
  <c r="M240" i="1" s="1"/>
  <c r="O240" i="1" s="1"/>
  <c r="H239" i="1"/>
  <c r="I239" i="1" s="1"/>
  <c r="K239" i="1" s="1"/>
  <c r="M239" i="1" s="1"/>
  <c r="O239" i="1" s="1"/>
  <c r="I237" i="1"/>
  <c r="K237" i="1" s="1"/>
  <c r="M237" i="1" s="1"/>
  <c r="O237" i="1" s="1"/>
  <c r="I236" i="1"/>
  <c r="K236" i="1" s="1"/>
  <c r="M236" i="1" s="1"/>
  <c r="O236" i="1" s="1"/>
  <c r="I235" i="1"/>
  <c r="K235" i="1" s="1"/>
  <c r="M235" i="1" s="1"/>
  <c r="O235" i="1" s="1"/>
  <c r="H234" i="1"/>
  <c r="I234" i="1" s="1"/>
  <c r="K234" i="1" s="1"/>
  <c r="M234" i="1" s="1"/>
  <c r="O234" i="1" s="1"/>
  <c r="I231" i="1"/>
  <c r="K231" i="1" s="1"/>
  <c r="M231" i="1" s="1"/>
  <c r="O231" i="1" s="1"/>
  <c r="H230" i="1"/>
  <c r="I230" i="1" s="1"/>
  <c r="K230" i="1" s="1"/>
  <c r="M230" i="1" s="1"/>
  <c r="O230" i="1" s="1"/>
  <c r="I229" i="1"/>
  <c r="K229" i="1" s="1"/>
  <c r="M229" i="1" s="1"/>
  <c r="O229" i="1" s="1"/>
  <c r="H228" i="1"/>
  <c r="I228" i="1" s="1"/>
  <c r="K228" i="1" s="1"/>
  <c r="M228" i="1" s="1"/>
  <c r="O228" i="1" s="1"/>
  <c r="I221" i="1"/>
  <c r="K221" i="1" s="1"/>
  <c r="M221" i="1" s="1"/>
  <c r="O221" i="1" s="1"/>
  <c r="H220" i="1"/>
  <c r="I220" i="1" s="1"/>
  <c r="K220" i="1" s="1"/>
  <c r="M220" i="1" s="1"/>
  <c r="O220" i="1" s="1"/>
  <c r="I219" i="1"/>
  <c r="K219" i="1" s="1"/>
  <c r="M219" i="1" s="1"/>
  <c r="O219" i="1" s="1"/>
  <c r="H218" i="1"/>
  <c r="I218" i="1" s="1"/>
  <c r="K218" i="1" s="1"/>
  <c r="M218" i="1" s="1"/>
  <c r="O218" i="1" s="1"/>
  <c r="I215" i="1"/>
  <c r="K215" i="1" s="1"/>
  <c r="M215" i="1" s="1"/>
  <c r="O215" i="1" s="1"/>
  <c r="H214" i="1"/>
  <c r="I214" i="1" s="1"/>
  <c r="K214" i="1" s="1"/>
  <c r="M214" i="1" s="1"/>
  <c r="O214" i="1" s="1"/>
  <c r="I212" i="1"/>
  <c r="K212" i="1" s="1"/>
  <c r="M212" i="1" s="1"/>
  <c r="O212" i="1" s="1"/>
  <c r="I210" i="1"/>
  <c r="K210" i="1" s="1"/>
  <c r="M210" i="1" s="1"/>
  <c r="O210" i="1" s="1"/>
  <c r="I209" i="1"/>
  <c r="K209" i="1" s="1"/>
  <c r="M209" i="1" s="1"/>
  <c r="O209" i="1" s="1"/>
  <c r="I208" i="1"/>
  <c r="K208" i="1" s="1"/>
  <c r="M208" i="1" s="1"/>
  <c r="O208" i="1" s="1"/>
  <c r="I206" i="1"/>
  <c r="K206" i="1" s="1"/>
  <c r="M206" i="1" s="1"/>
  <c r="O206" i="1" s="1"/>
  <c r="H205" i="1"/>
  <c r="I205" i="1" s="1"/>
  <c r="K205" i="1" s="1"/>
  <c r="M205" i="1" s="1"/>
  <c r="O205" i="1" s="1"/>
  <c r="I204" i="1"/>
  <c r="K204" i="1" s="1"/>
  <c r="M204" i="1" s="1"/>
  <c r="O204" i="1" s="1"/>
  <c r="H203" i="1"/>
  <c r="I203" i="1" s="1"/>
  <c r="K203" i="1" s="1"/>
  <c r="M203" i="1" s="1"/>
  <c r="O203" i="1" s="1"/>
  <c r="I202" i="1"/>
  <c r="K202" i="1" s="1"/>
  <c r="M202" i="1" s="1"/>
  <c r="O202" i="1" s="1"/>
  <c r="I201" i="1"/>
  <c r="K201" i="1" s="1"/>
  <c r="M201" i="1" s="1"/>
  <c r="O201" i="1" s="1"/>
  <c r="I200" i="1"/>
  <c r="K200" i="1" s="1"/>
  <c r="M200" i="1" s="1"/>
  <c r="O200" i="1" s="1"/>
  <c r="H199" i="1"/>
  <c r="I199" i="1" s="1"/>
  <c r="K199" i="1" s="1"/>
  <c r="M199" i="1" s="1"/>
  <c r="O199" i="1" s="1"/>
  <c r="I198" i="1"/>
  <c r="K198" i="1" s="1"/>
  <c r="M198" i="1" s="1"/>
  <c r="O198" i="1" s="1"/>
  <c r="H197" i="1"/>
  <c r="I197" i="1" s="1"/>
  <c r="K197" i="1" s="1"/>
  <c r="M197" i="1" s="1"/>
  <c r="O197" i="1" s="1"/>
  <c r="I189" i="1"/>
  <c r="K189" i="1" s="1"/>
  <c r="M189" i="1" s="1"/>
  <c r="O189" i="1" s="1"/>
  <c r="I188" i="1"/>
  <c r="K188" i="1" s="1"/>
  <c r="M188" i="1" s="1"/>
  <c r="O188" i="1" s="1"/>
  <c r="I187" i="1"/>
  <c r="K187" i="1" s="1"/>
  <c r="M187" i="1" s="1"/>
  <c r="O187" i="1" s="1"/>
  <c r="H186" i="1"/>
  <c r="I186" i="1" s="1"/>
  <c r="K186" i="1" s="1"/>
  <c r="M186" i="1" s="1"/>
  <c r="O186" i="1" s="1"/>
  <c r="I184" i="1"/>
  <c r="K184" i="1" s="1"/>
  <c r="M184" i="1" s="1"/>
  <c r="O184" i="1" s="1"/>
  <c r="I183" i="1"/>
  <c r="K183" i="1" s="1"/>
  <c r="M183" i="1" s="1"/>
  <c r="O183" i="1" s="1"/>
  <c r="I182" i="1"/>
  <c r="K182" i="1" s="1"/>
  <c r="M182" i="1" s="1"/>
  <c r="O182" i="1" s="1"/>
  <c r="H181" i="1"/>
  <c r="I181" i="1" s="1"/>
  <c r="K181" i="1" s="1"/>
  <c r="M181" i="1" s="1"/>
  <c r="O181" i="1" s="1"/>
  <c r="I179" i="1"/>
  <c r="K179" i="1" s="1"/>
  <c r="M179" i="1" s="1"/>
  <c r="O179" i="1" s="1"/>
  <c r="H178" i="1"/>
  <c r="I178" i="1" s="1"/>
  <c r="K178" i="1" s="1"/>
  <c r="M178" i="1" s="1"/>
  <c r="O178" i="1" s="1"/>
  <c r="I177" i="1"/>
  <c r="K177" i="1" s="1"/>
  <c r="M177" i="1" s="1"/>
  <c r="O177" i="1" s="1"/>
  <c r="H176" i="1"/>
  <c r="I176" i="1" s="1"/>
  <c r="K176" i="1" s="1"/>
  <c r="M176" i="1" s="1"/>
  <c r="O176" i="1" s="1"/>
  <c r="I175" i="1"/>
  <c r="K175" i="1" s="1"/>
  <c r="M175" i="1" s="1"/>
  <c r="O175" i="1" s="1"/>
  <c r="H174" i="1"/>
  <c r="I174" i="1" s="1"/>
  <c r="K174" i="1" s="1"/>
  <c r="M174" i="1" s="1"/>
  <c r="O174" i="1" s="1"/>
  <c r="I173" i="1"/>
  <c r="K173" i="1" s="1"/>
  <c r="M173" i="1" s="1"/>
  <c r="O173" i="1" s="1"/>
  <c r="H172" i="1"/>
  <c r="I172" i="1" s="1"/>
  <c r="K172" i="1" s="1"/>
  <c r="M172" i="1" s="1"/>
  <c r="O172" i="1" s="1"/>
  <c r="I171" i="1"/>
  <c r="K171" i="1" s="1"/>
  <c r="M171" i="1" s="1"/>
  <c r="O171" i="1" s="1"/>
  <c r="I170" i="1"/>
  <c r="K170" i="1" s="1"/>
  <c r="M170" i="1" s="1"/>
  <c r="O170" i="1" s="1"/>
  <c r="H169" i="1"/>
  <c r="I166" i="1"/>
  <c r="K166" i="1" s="1"/>
  <c r="M166" i="1" s="1"/>
  <c r="O166" i="1" s="1"/>
  <c r="I165" i="1"/>
  <c r="K165" i="1" s="1"/>
  <c r="M165" i="1" s="1"/>
  <c r="O165" i="1" s="1"/>
  <c r="I164" i="1"/>
  <c r="K164" i="1" s="1"/>
  <c r="M164" i="1" s="1"/>
  <c r="O164" i="1" s="1"/>
  <c r="H163" i="1"/>
  <c r="I163" i="1" s="1"/>
  <c r="K163" i="1" s="1"/>
  <c r="M163" i="1" s="1"/>
  <c r="O163" i="1" s="1"/>
  <c r="I162" i="1"/>
  <c r="K162" i="1" s="1"/>
  <c r="M162" i="1" s="1"/>
  <c r="O162" i="1" s="1"/>
  <c r="I161" i="1"/>
  <c r="K161" i="1" s="1"/>
  <c r="M161" i="1" s="1"/>
  <c r="O161" i="1" s="1"/>
  <c r="I160" i="1"/>
  <c r="K160" i="1" s="1"/>
  <c r="M160" i="1" s="1"/>
  <c r="O160" i="1" s="1"/>
  <c r="H159" i="1"/>
  <c r="I159" i="1" s="1"/>
  <c r="K159" i="1" s="1"/>
  <c r="M159" i="1" s="1"/>
  <c r="O159" i="1" s="1"/>
  <c r="I157" i="1"/>
  <c r="K157" i="1" s="1"/>
  <c r="M157" i="1" s="1"/>
  <c r="O157" i="1" s="1"/>
  <c r="I156" i="1"/>
  <c r="K156" i="1" s="1"/>
  <c r="M156" i="1" s="1"/>
  <c r="O156" i="1" s="1"/>
  <c r="H155" i="1"/>
  <c r="I155" i="1" s="1"/>
  <c r="K155" i="1" s="1"/>
  <c r="M155" i="1" s="1"/>
  <c r="O155" i="1" s="1"/>
  <c r="I153" i="1"/>
  <c r="K153" i="1" s="1"/>
  <c r="M153" i="1" s="1"/>
  <c r="O153" i="1" s="1"/>
  <c r="I152" i="1"/>
  <c r="K152" i="1" s="1"/>
  <c r="M152" i="1" s="1"/>
  <c r="O152" i="1" s="1"/>
  <c r="H151" i="1"/>
  <c r="I151" i="1" s="1"/>
  <c r="K151" i="1" s="1"/>
  <c r="M151" i="1" s="1"/>
  <c r="O151" i="1" s="1"/>
  <c r="I148" i="1"/>
  <c r="K148" i="1" s="1"/>
  <c r="M148" i="1" s="1"/>
  <c r="O148" i="1" s="1"/>
  <c r="H147" i="1"/>
  <c r="I147" i="1" s="1"/>
  <c r="K147" i="1" s="1"/>
  <c r="M147" i="1" s="1"/>
  <c r="O147" i="1" s="1"/>
  <c r="I145" i="1"/>
  <c r="K145" i="1" s="1"/>
  <c r="M145" i="1" s="1"/>
  <c r="O145" i="1" s="1"/>
  <c r="H144" i="1"/>
  <c r="I144" i="1" s="1"/>
  <c r="K144" i="1" s="1"/>
  <c r="M144" i="1" s="1"/>
  <c r="O144" i="1" s="1"/>
  <c r="I141" i="1"/>
  <c r="K141" i="1" s="1"/>
  <c r="M141" i="1" s="1"/>
  <c r="O141" i="1" s="1"/>
  <c r="H140" i="1"/>
  <c r="I140" i="1" s="1"/>
  <c r="K140" i="1" s="1"/>
  <c r="M140" i="1" s="1"/>
  <c r="O140" i="1" s="1"/>
  <c r="I138" i="1"/>
  <c r="K138" i="1" s="1"/>
  <c r="M138" i="1" s="1"/>
  <c r="O138" i="1" s="1"/>
  <c r="H137" i="1"/>
  <c r="I137" i="1" s="1"/>
  <c r="K137" i="1" s="1"/>
  <c r="M137" i="1" s="1"/>
  <c r="O137" i="1" s="1"/>
  <c r="I134" i="1"/>
  <c r="K134" i="1" s="1"/>
  <c r="M134" i="1" s="1"/>
  <c r="O134" i="1" s="1"/>
  <c r="H133" i="1"/>
  <c r="I133" i="1" s="1"/>
  <c r="K133" i="1" s="1"/>
  <c r="M133" i="1" s="1"/>
  <c r="O133" i="1" s="1"/>
  <c r="I132" i="1"/>
  <c r="K132" i="1" s="1"/>
  <c r="M132" i="1" s="1"/>
  <c r="O132" i="1" s="1"/>
  <c r="H131" i="1"/>
  <c r="I131" i="1" s="1"/>
  <c r="K131" i="1" s="1"/>
  <c r="M131" i="1" s="1"/>
  <c r="O131" i="1" s="1"/>
  <c r="I126" i="1"/>
  <c r="K126" i="1" s="1"/>
  <c r="M126" i="1" s="1"/>
  <c r="O126" i="1" s="1"/>
  <c r="H125" i="1"/>
  <c r="I125" i="1" s="1"/>
  <c r="K125" i="1" s="1"/>
  <c r="M125" i="1" s="1"/>
  <c r="O125" i="1" s="1"/>
  <c r="I117" i="1"/>
  <c r="K117" i="1" s="1"/>
  <c r="M117" i="1" s="1"/>
  <c r="O117" i="1" s="1"/>
  <c r="H116" i="1"/>
  <c r="I116" i="1" s="1"/>
  <c r="K116" i="1" s="1"/>
  <c r="M116" i="1" s="1"/>
  <c r="O116" i="1" s="1"/>
  <c r="I113" i="1"/>
  <c r="K113" i="1" s="1"/>
  <c r="M113" i="1" s="1"/>
  <c r="O113" i="1" s="1"/>
  <c r="H112" i="1"/>
  <c r="I112" i="1" s="1"/>
  <c r="K112" i="1" s="1"/>
  <c r="M112" i="1" s="1"/>
  <c r="O112" i="1" s="1"/>
  <c r="I111" i="1"/>
  <c r="K111" i="1" s="1"/>
  <c r="M111" i="1" s="1"/>
  <c r="O111" i="1" s="1"/>
  <c r="H110" i="1"/>
  <c r="I110" i="1" s="1"/>
  <c r="K110" i="1" s="1"/>
  <c r="M110" i="1" s="1"/>
  <c r="O110" i="1" s="1"/>
  <c r="I107" i="1"/>
  <c r="K107" i="1" s="1"/>
  <c r="M107" i="1" s="1"/>
  <c r="O107" i="1" s="1"/>
  <c r="I106" i="1"/>
  <c r="K106" i="1" s="1"/>
  <c r="M106" i="1" s="1"/>
  <c r="O106" i="1" s="1"/>
  <c r="H105" i="1"/>
  <c r="I105" i="1" s="1"/>
  <c r="K105" i="1" s="1"/>
  <c r="M105" i="1" s="1"/>
  <c r="O105" i="1" s="1"/>
  <c r="I102" i="1"/>
  <c r="K102" i="1" s="1"/>
  <c r="M102" i="1" s="1"/>
  <c r="O102" i="1" s="1"/>
  <c r="I101" i="1"/>
  <c r="K101" i="1" s="1"/>
  <c r="M101" i="1" s="1"/>
  <c r="O101" i="1" s="1"/>
  <c r="H100" i="1"/>
  <c r="I100" i="1" s="1"/>
  <c r="K100" i="1" s="1"/>
  <c r="M100" i="1" s="1"/>
  <c r="O100" i="1" s="1"/>
  <c r="I97" i="1"/>
  <c r="K97" i="1" s="1"/>
  <c r="M97" i="1" s="1"/>
  <c r="O97" i="1" s="1"/>
  <c r="H96" i="1"/>
  <c r="I96" i="1" s="1"/>
  <c r="K96" i="1" s="1"/>
  <c r="M96" i="1" s="1"/>
  <c r="O96" i="1" s="1"/>
  <c r="I92" i="1"/>
  <c r="K92" i="1" s="1"/>
  <c r="M92" i="1" s="1"/>
  <c r="O92" i="1" s="1"/>
  <c r="H91" i="1"/>
  <c r="I91" i="1" s="1"/>
  <c r="K91" i="1" s="1"/>
  <c r="M91" i="1" s="1"/>
  <c r="O91" i="1" s="1"/>
  <c r="I89" i="1"/>
  <c r="K89" i="1" s="1"/>
  <c r="M89" i="1" s="1"/>
  <c r="O89" i="1" s="1"/>
  <c r="I88" i="1"/>
  <c r="K88" i="1" s="1"/>
  <c r="M88" i="1" s="1"/>
  <c r="O88" i="1" s="1"/>
  <c r="I87" i="1"/>
  <c r="K87" i="1" s="1"/>
  <c r="M87" i="1" s="1"/>
  <c r="O87" i="1" s="1"/>
  <c r="H86" i="1"/>
  <c r="I86" i="1" s="1"/>
  <c r="K86" i="1" s="1"/>
  <c r="M86" i="1" s="1"/>
  <c r="O86" i="1" s="1"/>
  <c r="I72" i="1"/>
  <c r="K72" i="1" s="1"/>
  <c r="M72" i="1" s="1"/>
  <c r="O72" i="1" s="1"/>
  <c r="I71" i="1"/>
  <c r="K71" i="1" s="1"/>
  <c r="M71" i="1" s="1"/>
  <c r="O71" i="1" s="1"/>
  <c r="H70" i="1"/>
  <c r="I70" i="1" s="1"/>
  <c r="K70" i="1" s="1"/>
  <c r="M70" i="1" s="1"/>
  <c r="O70" i="1" s="1"/>
  <c r="I69" i="1"/>
  <c r="K69" i="1" s="1"/>
  <c r="M69" i="1" s="1"/>
  <c r="O69" i="1" s="1"/>
  <c r="H68" i="1"/>
  <c r="I68" i="1" s="1"/>
  <c r="K68" i="1" s="1"/>
  <c r="M68" i="1" s="1"/>
  <c r="O68" i="1" s="1"/>
  <c r="I67" i="1"/>
  <c r="K67" i="1" s="1"/>
  <c r="M67" i="1" s="1"/>
  <c r="O67" i="1" s="1"/>
  <c r="H66" i="1"/>
  <c r="I66" i="1" s="1"/>
  <c r="K66" i="1" s="1"/>
  <c r="M66" i="1" s="1"/>
  <c r="O66" i="1" s="1"/>
  <c r="I64" i="1"/>
  <c r="K64" i="1" s="1"/>
  <c r="M64" i="1" s="1"/>
  <c r="O64" i="1" s="1"/>
  <c r="I63" i="1"/>
  <c r="K63" i="1" s="1"/>
  <c r="M63" i="1" s="1"/>
  <c r="O63" i="1" s="1"/>
  <c r="I62" i="1"/>
  <c r="K62" i="1" s="1"/>
  <c r="M62" i="1" s="1"/>
  <c r="O62" i="1" s="1"/>
  <c r="H61" i="1"/>
  <c r="I61" i="1" s="1"/>
  <c r="K61" i="1" s="1"/>
  <c r="M61" i="1" s="1"/>
  <c r="O61" i="1" s="1"/>
  <c r="I60" i="1"/>
  <c r="K60" i="1" s="1"/>
  <c r="M60" i="1" s="1"/>
  <c r="O60" i="1" s="1"/>
  <c r="I59" i="1"/>
  <c r="K59" i="1" s="1"/>
  <c r="M59" i="1" s="1"/>
  <c r="O59" i="1" s="1"/>
  <c r="I58" i="1"/>
  <c r="K58" i="1" s="1"/>
  <c r="M58" i="1" s="1"/>
  <c r="O58" i="1" s="1"/>
  <c r="H57" i="1"/>
  <c r="I57" i="1" s="1"/>
  <c r="K57" i="1" s="1"/>
  <c r="M57" i="1" s="1"/>
  <c r="O57" i="1" s="1"/>
  <c r="I56" i="1"/>
  <c r="K56" i="1" s="1"/>
  <c r="M56" i="1" s="1"/>
  <c r="O56" i="1" s="1"/>
  <c r="I55" i="1"/>
  <c r="K55" i="1" s="1"/>
  <c r="M55" i="1" s="1"/>
  <c r="O55" i="1" s="1"/>
  <c r="I54" i="1"/>
  <c r="K54" i="1" s="1"/>
  <c r="M54" i="1" s="1"/>
  <c r="O54" i="1" s="1"/>
  <c r="H53" i="1"/>
  <c r="I53" i="1" s="1"/>
  <c r="I49" i="1"/>
  <c r="K49" i="1" s="1"/>
  <c r="M49" i="1" s="1"/>
  <c r="O49" i="1" s="1"/>
  <c r="H48" i="1"/>
  <c r="I48" i="1" s="1"/>
  <c r="K48" i="1" s="1"/>
  <c r="M48" i="1" s="1"/>
  <c r="O48" i="1" s="1"/>
  <c r="I47" i="1"/>
  <c r="K47" i="1" s="1"/>
  <c r="M47" i="1" s="1"/>
  <c r="O47" i="1" s="1"/>
  <c r="H46" i="1"/>
  <c r="I46" i="1" s="1"/>
  <c r="K46" i="1" s="1"/>
  <c r="M46" i="1" s="1"/>
  <c r="O46" i="1" s="1"/>
  <c r="I45" i="1"/>
  <c r="K45" i="1" s="1"/>
  <c r="M45" i="1" s="1"/>
  <c r="O45" i="1" s="1"/>
  <c r="I44" i="1"/>
  <c r="K44" i="1" s="1"/>
  <c r="M44" i="1" s="1"/>
  <c r="O44" i="1" s="1"/>
  <c r="H43" i="1"/>
  <c r="I43" i="1" s="1"/>
  <c r="K43" i="1" s="1"/>
  <c r="M43" i="1" s="1"/>
  <c r="O43" i="1" s="1"/>
  <c r="I42" i="1"/>
  <c r="K42" i="1" s="1"/>
  <c r="M42" i="1" s="1"/>
  <c r="O42" i="1" s="1"/>
  <c r="I41" i="1"/>
  <c r="K41" i="1" s="1"/>
  <c r="M41" i="1" s="1"/>
  <c r="O41" i="1" s="1"/>
  <c r="I40" i="1"/>
  <c r="K40" i="1" s="1"/>
  <c r="M40" i="1" s="1"/>
  <c r="O40" i="1" s="1"/>
  <c r="H39" i="1"/>
  <c r="I39" i="1" s="1"/>
  <c r="K39" i="1" s="1"/>
  <c r="M39" i="1" s="1"/>
  <c r="O39" i="1" s="1"/>
  <c r="I38" i="1"/>
  <c r="K38" i="1" s="1"/>
  <c r="M38" i="1" s="1"/>
  <c r="O38" i="1" s="1"/>
  <c r="H37" i="1"/>
  <c r="I37" i="1" s="1"/>
  <c r="K37" i="1" s="1"/>
  <c r="M37" i="1" s="1"/>
  <c r="O37" i="1" s="1"/>
  <c r="I36" i="1"/>
  <c r="K36" i="1" s="1"/>
  <c r="M36" i="1" s="1"/>
  <c r="O36" i="1" s="1"/>
  <c r="I35" i="1"/>
  <c r="K35" i="1" s="1"/>
  <c r="M35" i="1" s="1"/>
  <c r="O35" i="1" s="1"/>
  <c r="H34" i="1"/>
  <c r="I34" i="1" s="1"/>
  <c r="K34" i="1" s="1"/>
  <c r="M34" i="1" s="1"/>
  <c r="O34" i="1" s="1"/>
  <c r="I33" i="1"/>
  <c r="K33" i="1" s="1"/>
  <c r="M33" i="1" s="1"/>
  <c r="O33" i="1" s="1"/>
  <c r="I32" i="1"/>
  <c r="K32" i="1" s="1"/>
  <c r="M32" i="1" s="1"/>
  <c r="O32" i="1" s="1"/>
  <c r="I31" i="1"/>
  <c r="K31" i="1" s="1"/>
  <c r="M31" i="1" s="1"/>
  <c r="O31" i="1" s="1"/>
  <c r="H30" i="1"/>
  <c r="I30" i="1" s="1"/>
  <c r="K30" i="1" s="1"/>
  <c r="M30" i="1" s="1"/>
  <c r="O30" i="1" s="1"/>
  <c r="I29" i="1"/>
  <c r="K29" i="1" s="1"/>
  <c r="M29" i="1" s="1"/>
  <c r="O29" i="1" s="1"/>
  <c r="I28" i="1"/>
  <c r="K28" i="1" s="1"/>
  <c r="M28" i="1" s="1"/>
  <c r="O28" i="1" s="1"/>
  <c r="H27" i="1"/>
  <c r="I280" i="1" l="1"/>
  <c r="K280" i="1" s="1"/>
  <c r="M280" i="1" s="1"/>
  <c r="O280" i="1" s="1"/>
  <c r="H279" i="1"/>
  <c r="I279" i="1" s="1"/>
  <c r="K279" i="1" s="1"/>
  <c r="M279" i="1" s="1"/>
  <c r="O279" i="1" s="1"/>
  <c r="I260" i="1"/>
  <c r="K260" i="1" s="1"/>
  <c r="M260" i="1" s="1"/>
  <c r="O260" i="1" s="1"/>
  <c r="H259" i="1"/>
  <c r="I259" i="1" s="1"/>
  <c r="K259" i="1" s="1"/>
  <c r="M259" i="1" s="1"/>
  <c r="O259" i="1" s="1"/>
  <c r="H109" i="1"/>
  <c r="I109" i="1" s="1"/>
  <c r="K109" i="1" s="1"/>
  <c r="M109" i="1" s="1"/>
  <c r="O109" i="1" s="1"/>
  <c r="H146" i="1"/>
  <c r="I146" i="1" s="1"/>
  <c r="K146" i="1" s="1"/>
  <c r="M146" i="1" s="1"/>
  <c r="O146" i="1" s="1"/>
  <c r="H136" i="1"/>
  <c r="I136" i="1" s="1"/>
  <c r="K136" i="1" s="1"/>
  <c r="M136" i="1" s="1"/>
  <c r="O136" i="1" s="1"/>
  <c r="H139" i="1"/>
  <c r="I139" i="1" s="1"/>
  <c r="K139" i="1" s="1"/>
  <c r="M139" i="1" s="1"/>
  <c r="O139" i="1" s="1"/>
  <c r="I27" i="1"/>
  <c r="K27" i="1" s="1"/>
  <c r="M27" i="1" s="1"/>
  <c r="O27" i="1" s="1"/>
  <c r="H26" i="1"/>
  <c r="H354" i="1"/>
  <c r="H217" i="1"/>
  <c r="I217" i="1" s="1"/>
  <c r="K217" i="1" s="1"/>
  <c r="M217" i="1" s="1"/>
  <c r="O217" i="1" s="1"/>
  <c r="H130" i="1"/>
  <c r="I130" i="1" s="1"/>
  <c r="K130" i="1" s="1"/>
  <c r="M130" i="1" s="1"/>
  <c r="O130" i="1" s="1"/>
  <c r="H319" i="1"/>
  <c r="I169" i="1"/>
  <c r="K169" i="1" s="1"/>
  <c r="M169" i="1" s="1"/>
  <c r="O169" i="1" s="1"/>
  <c r="H168" i="1"/>
  <c r="I168" i="1" s="1"/>
  <c r="K168" i="1" s="1"/>
  <c r="M168" i="1" s="1"/>
  <c r="O168" i="1" s="1"/>
  <c r="H227" i="1"/>
  <c r="I227" i="1" s="1"/>
  <c r="K227" i="1" s="1"/>
  <c r="M227" i="1" s="1"/>
  <c r="O227" i="1" s="1"/>
  <c r="H323" i="1"/>
  <c r="I323" i="1" s="1"/>
  <c r="K323" i="1" s="1"/>
  <c r="M323" i="1" s="1"/>
  <c r="O323" i="1" s="1"/>
  <c r="H422" i="1"/>
  <c r="I422" i="1" s="1"/>
  <c r="K422" i="1" s="1"/>
  <c r="M422" i="1" s="1"/>
  <c r="O422" i="1" s="1"/>
  <c r="H238" i="1"/>
  <c r="I238" i="1" s="1"/>
  <c r="K238" i="1" s="1"/>
  <c r="M238" i="1" s="1"/>
  <c r="O238" i="1" s="1"/>
  <c r="H334" i="1"/>
  <c r="I334" i="1" s="1"/>
  <c r="K334" i="1" s="1"/>
  <c r="M334" i="1" s="1"/>
  <c r="O334" i="1" s="1"/>
  <c r="H419" i="1"/>
  <c r="I419" i="1" s="1"/>
  <c r="K419" i="1" s="1"/>
  <c r="M419" i="1" s="1"/>
  <c r="O419" i="1" s="1"/>
  <c r="H115" i="1"/>
  <c r="H213" i="1"/>
  <c r="I213" i="1" s="1"/>
  <c r="K213" i="1" s="1"/>
  <c r="M213" i="1" s="1"/>
  <c r="O213" i="1" s="1"/>
  <c r="H268" i="1"/>
  <c r="I268" i="1" s="1"/>
  <c r="K268" i="1" s="1"/>
  <c r="M268" i="1" s="1"/>
  <c r="O268" i="1" s="1"/>
  <c r="H326" i="1"/>
  <c r="I326" i="1" s="1"/>
  <c r="K326" i="1" s="1"/>
  <c r="M326" i="1" s="1"/>
  <c r="O326" i="1" s="1"/>
  <c r="H434" i="1"/>
  <c r="H99" i="1"/>
  <c r="H286" i="1"/>
  <c r="I286" i="1" s="1"/>
  <c r="K286" i="1" s="1"/>
  <c r="M286" i="1" s="1"/>
  <c r="O286" i="1" s="1"/>
  <c r="H442" i="1"/>
  <c r="I442" i="1" s="1"/>
  <c r="K442" i="1" s="1"/>
  <c r="M442" i="1" s="1"/>
  <c r="O442" i="1" s="1"/>
  <c r="H437" i="1"/>
  <c r="I437" i="1" s="1"/>
  <c r="K437" i="1" s="1"/>
  <c r="M437" i="1" s="1"/>
  <c r="O437" i="1" s="1"/>
  <c r="H426" i="1"/>
  <c r="H404" i="1"/>
  <c r="I404" i="1" s="1"/>
  <c r="K404" i="1" s="1"/>
  <c r="M404" i="1" s="1"/>
  <c r="O404" i="1" s="1"/>
  <c r="H396" i="1"/>
  <c r="I396" i="1" s="1"/>
  <c r="K396" i="1" s="1"/>
  <c r="M396" i="1" s="1"/>
  <c r="O396" i="1" s="1"/>
  <c r="H363" i="1"/>
  <c r="I363" i="1" s="1"/>
  <c r="K363" i="1" s="1"/>
  <c r="M363" i="1" s="1"/>
  <c r="O363" i="1" s="1"/>
  <c r="H350" i="1"/>
  <c r="H344" i="1"/>
  <c r="I344" i="1" s="1"/>
  <c r="K344" i="1" s="1"/>
  <c r="M344" i="1" s="1"/>
  <c r="O344" i="1" s="1"/>
  <c r="H329" i="1"/>
  <c r="I329" i="1" s="1"/>
  <c r="K329" i="1" s="1"/>
  <c r="M329" i="1" s="1"/>
  <c r="O329" i="1" s="1"/>
  <c r="H275" i="1"/>
  <c r="I275" i="1" s="1"/>
  <c r="K275" i="1" s="1"/>
  <c r="M275" i="1" s="1"/>
  <c r="O275" i="1" s="1"/>
  <c r="H265" i="1"/>
  <c r="H245" i="1"/>
  <c r="I245" i="1" s="1"/>
  <c r="K245" i="1" s="1"/>
  <c r="M245" i="1" s="1"/>
  <c r="O245" i="1" s="1"/>
  <c r="H196" i="1"/>
  <c r="H185" i="1"/>
  <c r="I185" i="1" s="1"/>
  <c r="K185" i="1" s="1"/>
  <c r="M185" i="1" s="1"/>
  <c r="O185" i="1" s="1"/>
  <c r="H180" i="1"/>
  <c r="I180" i="1" s="1"/>
  <c r="K180" i="1" s="1"/>
  <c r="M180" i="1" s="1"/>
  <c r="O180" i="1" s="1"/>
  <c r="H158" i="1"/>
  <c r="I158" i="1" s="1"/>
  <c r="K158" i="1" s="1"/>
  <c r="M158" i="1" s="1"/>
  <c r="O158" i="1" s="1"/>
  <c r="H90" i="1"/>
  <c r="I90" i="1" s="1"/>
  <c r="K90" i="1" s="1"/>
  <c r="M90" i="1" s="1"/>
  <c r="O90" i="1" s="1"/>
  <c r="H95" i="1"/>
  <c r="H143" i="1"/>
  <c r="H150" i="1"/>
  <c r="H154" i="1"/>
  <c r="I154" i="1" s="1"/>
  <c r="K154" i="1" s="1"/>
  <c r="M154" i="1" s="1"/>
  <c r="O154" i="1" s="1"/>
  <c r="H254" i="1"/>
  <c r="I254" i="1" s="1"/>
  <c r="K254" i="1" s="1"/>
  <c r="M254" i="1" s="1"/>
  <c r="O254" i="1" s="1"/>
  <c r="H272" i="1"/>
  <c r="H337" i="1"/>
  <c r="H341" i="1"/>
  <c r="I341" i="1" s="1"/>
  <c r="K341" i="1" s="1"/>
  <c r="M341" i="1" s="1"/>
  <c r="O341" i="1" s="1"/>
  <c r="H430" i="1"/>
  <c r="I430" i="1" s="1"/>
  <c r="K430" i="1" s="1"/>
  <c r="M430" i="1" s="1"/>
  <c r="O430" i="1" s="1"/>
  <c r="H207" i="1"/>
  <c r="I207" i="1" s="1"/>
  <c r="K207" i="1" s="1"/>
  <c r="M207" i="1" s="1"/>
  <c r="O207" i="1" s="1"/>
  <c r="H233" i="1"/>
  <c r="H358" i="1"/>
  <c r="H401" i="1"/>
  <c r="I401" i="1" s="1"/>
  <c r="K401" i="1" s="1"/>
  <c r="M401" i="1" s="1"/>
  <c r="O401" i="1" s="1"/>
  <c r="H108" i="1"/>
  <c r="I108" i="1" s="1"/>
  <c r="K108" i="1" s="1"/>
  <c r="M108" i="1" s="1"/>
  <c r="O108" i="1" s="1"/>
  <c r="H104" i="1"/>
  <c r="H52" i="1"/>
  <c r="I52" i="1" s="1"/>
  <c r="H129" i="1" l="1"/>
  <c r="I129" i="1" s="1"/>
  <c r="K129" i="1" s="1"/>
  <c r="M129" i="1" s="1"/>
  <c r="O129" i="1" s="1"/>
  <c r="I434" i="1"/>
  <c r="K434" i="1" s="1"/>
  <c r="M434" i="1" s="1"/>
  <c r="O434" i="1" s="1"/>
  <c r="H433" i="1"/>
  <c r="I433" i="1" s="1"/>
  <c r="K433" i="1" s="1"/>
  <c r="M433" i="1" s="1"/>
  <c r="O433" i="1" s="1"/>
  <c r="H216" i="1"/>
  <c r="I216" i="1" s="1"/>
  <c r="K216" i="1" s="1"/>
  <c r="M216" i="1" s="1"/>
  <c r="O216" i="1" s="1"/>
  <c r="I426" i="1"/>
  <c r="K426" i="1" s="1"/>
  <c r="M426" i="1" s="1"/>
  <c r="O426" i="1" s="1"/>
  <c r="H425" i="1"/>
  <c r="I319" i="1"/>
  <c r="K319" i="1" s="1"/>
  <c r="M319" i="1" s="1"/>
  <c r="O319" i="1" s="1"/>
  <c r="H318" i="1"/>
  <c r="I318" i="1" s="1"/>
  <c r="K318" i="1" s="1"/>
  <c r="M318" i="1" s="1"/>
  <c r="O318" i="1" s="1"/>
  <c r="H322" i="1"/>
  <c r="I322" i="1" s="1"/>
  <c r="K322" i="1" s="1"/>
  <c r="M322" i="1" s="1"/>
  <c r="O322" i="1" s="1"/>
  <c r="I196" i="1"/>
  <c r="K196" i="1" s="1"/>
  <c r="M196" i="1" s="1"/>
  <c r="O196" i="1" s="1"/>
  <c r="I115" i="1"/>
  <c r="K115" i="1" s="1"/>
  <c r="M115" i="1" s="1"/>
  <c r="O115" i="1" s="1"/>
  <c r="H114" i="1"/>
  <c r="I114" i="1" s="1"/>
  <c r="K114" i="1" s="1"/>
  <c r="M114" i="1" s="1"/>
  <c r="O114" i="1" s="1"/>
  <c r="H135" i="1"/>
  <c r="I135" i="1" s="1"/>
  <c r="K135" i="1" s="1"/>
  <c r="M135" i="1" s="1"/>
  <c r="O135" i="1" s="1"/>
  <c r="I354" i="1"/>
  <c r="K354" i="1" s="1"/>
  <c r="M354" i="1" s="1"/>
  <c r="O354" i="1" s="1"/>
  <c r="H353" i="1"/>
  <c r="I353" i="1" s="1"/>
  <c r="K353" i="1" s="1"/>
  <c r="M353" i="1" s="1"/>
  <c r="O353" i="1" s="1"/>
  <c r="H167" i="1"/>
  <c r="I167" i="1" s="1"/>
  <c r="K167" i="1" s="1"/>
  <c r="M167" i="1" s="1"/>
  <c r="O167" i="1" s="1"/>
  <c r="H278" i="1"/>
  <c r="I278" i="1" s="1"/>
  <c r="K278" i="1" s="1"/>
  <c r="M278" i="1" s="1"/>
  <c r="O278" i="1" s="1"/>
  <c r="I99" i="1"/>
  <c r="K99" i="1" s="1"/>
  <c r="M99" i="1" s="1"/>
  <c r="O99" i="1" s="1"/>
  <c r="H98" i="1"/>
  <c r="I98" i="1" s="1"/>
  <c r="K98" i="1" s="1"/>
  <c r="M98" i="1" s="1"/>
  <c r="O98" i="1" s="1"/>
  <c r="I350" i="1"/>
  <c r="K350" i="1" s="1"/>
  <c r="M350" i="1" s="1"/>
  <c r="O350" i="1" s="1"/>
  <c r="H349" i="1"/>
  <c r="I349" i="1" s="1"/>
  <c r="K349" i="1" s="1"/>
  <c r="M349" i="1" s="1"/>
  <c r="O349" i="1" s="1"/>
  <c r="I265" i="1"/>
  <c r="K265" i="1" s="1"/>
  <c r="M265" i="1" s="1"/>
  <c r="O265" i="1" s="1"/>
  <c r="H264" i="1"/>
  <c r="I264" i="1" s="1"/>
  <c r="K264" i="1" s="1"/>
  <c r="M264" i="1" s="1"/>
  <c r="O264" i="1" s="1"/>
  <c r="I233" i="1"/>
  <c r="K233" i="1" s="1"/>
  <c r="M233" i="1" s="1"/>
  <c r="O233" i="1" s="1"/>
  <c r="H232" i="1"/>
  <c r="I232" i="1" s="1"/>
  <c r="K232" i="1" s="1"/>
  <c r="M232" i="1" s="1"/>
  <c r="O232" i="1" s="1"/>
  <c r="I337" i="1"/>
  <c r="K337" i="1" s="1"/>
  <c r="M337" i="1" s="1"/>
  <c r="O337" i="1" s="1"/>
  <c r="H333" i="1"/>
  <c r="I333" i="1" s="1"/>
  <c r="K333" i="1" s="1"/>
  <c r="M333" i="1" s="1"/>
  <c r="O333" i="1" s="1"/>
  <c r="I150" i="1"/>
  <c r="K150" i="1" s="1"/>
  <c r="M150" i="1" s="1"/>
  <c r="O150" i="1" s="1"/>
  <c r="H149" i="1"/>
  <c r="I149" i="1" s="1"/>
  <c r="K149" i="1" s="1"/>
  <c r="M149" i="1" s="1"/>
  <c r="O149" i="1" s="1"/>
  <c r="I95" i="1"/>
  <c r="K95" i="1" s="1"/>
  <c r="M95" i="1" s="1"/>
  <c r="O95" i="1" s="1"/>
  <c r="H94" i="1"/>
  <c r="I94" i="1" s="1"/>
  <c r="K94" i="1" s="1"/>
  <c r="M94" i="1" s="1"/>
  <c r="O94" i="1" s="1"/>
  <c r="I425" i="1"/>
  <c r="K425" i="1" s="1"/>
  <c r="M425" i="1" s="1"/>
  <c r="O425" i="1" s="1"/>
  <c r="I358" i="1"/>
  <c r="K358" i="1" s="1"/>
  <c r="M358" i="1" s="1"/>
  <c r="O358" i="1" s="1"/>
  <c r="H357" i="1"/>
  <c r="I357" i="1" s="1"/>
  <c r="K357" i="1" s="1"/>
  <c r="M357" i="1" s="1"/>
  <c r="O357" i="1" s="1"/>
  <c r="I272" i="1"/>
  <c r="K272" i="1" s="1"/>
  <c r="M272" i="1" s="1"/>
  <c r="O272" i="1" s="1"/>
  <c r="H271" i="1"/>
  <c r="I271" i="1" s="1"/>
  <c r="K271" i="1" s="1"/>
  <c r="M271" i="1" s="1"/>
  <c r="O271" i="1" s="1"/>
  <c r="I143" i="1"/>
  <c r="K143" i="1" s="1"/>
  <c r="M143" i="1" s="1"/>
  <c r="O143" i="1" s="1"/>
  <c r="H142" i="1"/>
  <c r="I142" i="1" s="1"/>
  <c r="K142" i="1" s="1"/>
  <c r="M142" i="1" s="1"/>
  <c r="O142" i="1" s="1"/>
  <c r="I104" i="1"/>
  <c r="K104" i="1" s="1"/>
  <c r="M104" i="1" s="1"/>
  <c r="O104" i="1" s="1"/>
  <c r="H103" i="1"/>
  <c r="I26" i="1"/>
  <c r="K26" i="1" s="1"/>
  <c r="M26" i="1" s="1"/>
  <c r="O26" i="1" s="1"/>
  <c r="H25" i="1"/>
  <c r="H195" i="1" l="1"/>
  <c r="I195" i="1" s="1"/>
  <c r="K195" i="1" s="1"/>
  <c r="M195" i="1" s="1"/>
  <c r="O195" i="1" s="1"/>
  <c r="I103" i="1"/>
  <c r="K103" i="1" s="1"/>
  <c r="M103" i="1" s="1"/>
  <c r="O103" i="1" s="1"/>
  <c r="H93" i="1"/>
  <c r="I25" i="1"/>
  <c r="I93" i="1" l="1"/>
  <c r="K93" i="1" s="1"/>
  <c r="M93" i="1" s="1"/>
  <c r="O93" i="1" s="1"/>
  <c r="H450" i="1"/>
  <c r="I450" i="1" s="1"/>
  <c r="D25" i="2" l="1"/>
  <c r="C25" i="2"/>
  <c r="C10" i="2"/>
  <c r="E12" i="2"/>
  <c r="C15" i="2"/>
  <c r="C12" i="2"/>
  <c r="C6" i="2"/>
  <c r="D16" i="2" l="1"/>
  <c r="C16" i="2"/>
  <c r="K53" i="1"/>
  <c r="M53" i="1" s="1"/>
  <c r="O53" i="1" s="1"/>
  <c r="J25" i="1"/>
  <c r="J450" i="1" s="1"/>
  <c r="K450" i="1" s="1"/>
  <c r="M450" i="1" s="1"/>
  <c r="O450" i="1" s="1"/>
  <c r="K52" i="1" l="1"/>
  <c r="M52" i="1" s="1"/>
  <c r="O52" i="1" s="1"/>
  <c r="K25" i="1"/>
  <c r="M25" i="1" s="1"/>
  <c r="O25" i="1" s="1"/>
</calcChain>
</file>

<file path=xl/sharedStrings.xml><?xml version="1.0" encoding="utf-8"?>
<sst xmlns="http://schemas.openxmlformats.org/spreadsheetml/2006/main" count="893" uniqueCount="438">
  <si>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</si>
  <si>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</si>
  <si>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</si>
  <si>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</si>
  <si>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</si>
  <si>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</si>
  <si>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</si>
  <si>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</si>
  <si>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</si>
  <si>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</si>
  <si>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</si>
  <si>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</si>
  <si>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</si>
  <si>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</si>
  <si>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</si>
  <si>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</si>
  <si>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</si>
  <si>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</si>
  <si>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</si>
  <si>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</si>
  <si>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</si>
  <si>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</si>
  <si>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</si>
  <si>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</si>
  <si>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</si>
  <si>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</si>
  <si>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</si>
  <si>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</si>
  <si>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</si>
  <si>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</si>
  <si>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</si>
  <si>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</si>
  <si>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</si>
  <si>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</si>
  <si>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</si>
  <si>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</si>
  <si>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</si>
  <si>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</si>
  <si>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</si>
  <si>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</si>
  <si>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</si>
  <si>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</si>
  <si>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</si>
  <si>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</si>
  <si>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</si>
  <si>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</si>
  <si>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</si>
  <si>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</si>
  <si>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Предоставление субсидий  бюджетным, автономным учреждениям и иным некоммерческим организациям</t>
  </si>
  <si>
    <t>Мероприятия по оздоровлению детей</t>
  </si>
  <si>
    <t>03 1 01 10170</t>
  </si>
  <si>
    <t>04 0 00 00000</t>
  </si>
  <si>
    <t>04 1 04 00000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</si>
  <si>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</si>
  <si>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</si>
  <si>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</si>
  <si>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</si>
  <si>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</si>
  <si>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</si>
  <si>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</si>
  <si>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</si>
  <si>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</si>
  <si>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</si>
  <si>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</si>
  <si>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</si>
  <si>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</si>
  <si>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</si>
  <si>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</si>
  <si>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</si>
  <si>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07 1 03 00000</t>
  </si>
  <si>
    <t>07 1 03 10430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</si>
  <si>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</si>
  <si>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</si>
  <si>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</si>
  <si>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</si>
  <si>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</si>
  <si>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</si>
  <si>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</si>
  <si>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</si>
  <si>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</si>
  <si>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</si>
  <si>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</si>
  <si>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</si>
  <si>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</si>
  <si>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</si>
  <si>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</si>
  <si>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</si>
  <si>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</si>
  <si>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</si>
  <si>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</si>
  <si>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</si>
  <si>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</si>
  <si>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</si>
  <si>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</si>
  <si>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</si>
  <si>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</si>
  <si>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</si>
  <si>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</si>
  <si>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</si>
  <si>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</si>
  <si>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</si>
  <si>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</si>
  <si>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</si>
  <si>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</si>
  <si>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</si>
  <si>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</si>
  <si>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</si>
  <si>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</si>
  <si>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</si>
  <si>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</si>
  <si>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</si>
  <si>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11 1 02 60820</t>
  </si>
  <si>
    <t>11 1 03 00000</t>
  </si>
  <si>
    <t>11 1 03 00590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</si>
  <si>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</si>
  <si>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</si>
  <si>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</si>
  <si>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</si>
  <si>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11 1 04 00000</t>
  </si>
  <si>
    <t>11 1 04 00590</t>
  </si>
  <si>
    <t>11 1 05 00000</t>
  </si>
  <si>
    <t>11 1 05 00590</t>
  </si>
  <si>
    <t>13 0 00 00000</t>
  </si>
  <si>
    <t>13 1 03 00000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</si>
  <si>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</si>
  <si>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</si>
  <si>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</si>
  <si>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</si>
  <si>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</si>
  <si>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</si>
  <si>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</si>
  <si>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</si>
  <si>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</si>
  <si>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</si>
  <si>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17 1 01 R0820</t>
  </si>
  <si>
    <t>17 1 01 10230</t>
  </si>
  <si>
    <t>17 1 02 00000</t>
  </si>
  <si>
    <t>17 1 02 10170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</si>
  <si>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</si>
  <si>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</si>
  <si>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</si>
  <si>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</si>
  <si>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</si>
  <si>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</si>
  <si>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</si>
  <si>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</si>
  <si>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</si>
  <si>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</si>
  <si>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</si>
  <si>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</si>
  <si>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</si>
  <si>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19 0 00 00000</t>
  </si>
  <si>
    <t>19 1 01 00000</t>
  </si>
  <si>
    <t>19 1 02 00000</t>
  </si>
  <si>
    <t>19 1 02 61650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</si>
  <si>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</si>
  <si>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</si>
  <si>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</si>
  <si>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</si>
  <si>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</si>
  <si>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</si>
  <si>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</si>
  <si>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</si>
  <si>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</si>
  <si>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</si>
  <si>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</si>
  <si>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</si>
  <si>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</si>
  <si>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</si>
  <si>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</si>
  <si>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</si>
  <si>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</si>
  <si>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</si>
  <si>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</si>
  <si>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</si>
  <si>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</si>
  <si>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</si>
  <si>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</si>
  <si>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</si>
  <si>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</si>
  <si>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</si>
  <si>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</si>
  <si>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</si>
  <si>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</si>
  <si>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</si>
  <si>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</si>
  <si>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</si>
  <si>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</si>
  <si>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</si>
  <si>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</si>
  <si>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</si>
  <si>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</si>
  <si>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</si>
  <si>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</si>
  <si>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</si>
  <si>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</si>
  <si>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</si>
  <si>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</si>
  <si>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</si>
  <si>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</si>
  <si>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</si>
  <si>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</si>
  <si>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</si>
  <si>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</si>
  <si>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</si>
  <si>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</si>
  <si>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</si>
  <si>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</si>
  <si>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</si>
  <si>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</si>
  <si>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</si>
  <si>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</si>
  <si>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</si>
  <si>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</si>
  <si>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</si>
  <si>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</si>
  <si>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</si>
  <si>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</si>
  <si>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</si>
  <si>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</si>
  <si>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</si>
  <si>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</si>
  <si>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</si>
  <si>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</si>
  <si>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</si>
  <si>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</si>
  <si>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</si>
  <si>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</si>
  <si>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</si>
  <si>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</si>
  <si>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</si>
  <si>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</si>
  <si>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</si>
  <si>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</si>
  <si>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13 1 02 00000</t>
  </si>
  <si>
    <t>Мероприятия по предоставлению субсидии МУП</t>
  </si>
  <si>
    <t>13 1 02 10090</t>
  </si>
  <si>
    <t>13 1 03 10240</t>
  </si>
  <si>
    <t xml:space="preserve">01 101 60820
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</si>
  <si>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</si>
  <si>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</si>
  <si>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</si>
  <si>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</si>
  <si>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</si>
  <si>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</si>
  <si>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</si>
  <si>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печатном периодическом издании"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</si>
  <si>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</si>
  <si>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</si>
  <si>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</si>
  <si>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</si>
  <si>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</si>
  <si>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</si>
  <si>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</si>
  <si>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</si>
  <si>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</si>
  <si>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</si>
  <si>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</si>
  <si>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</si>
  <si>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</si>
  <si>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</si>
  <si>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</si>
  <si>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</si>
  <si>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</si>
  <si>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</si>
  <si>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</si>
  <si>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</si>
  <si>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</si>
  <si>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"Модернизация инвестиционного портала путем поставки и внедрения готового решения «Инвестпортал"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</si>
  <si>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</si>
  <si>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</si>
  <si>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</si>
  <si>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</si>
  <si>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</si>
  <si>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</si>
  <si>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</si>
  <si>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</si>
  <si>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"Мероприятия по организации отдыха и оздоровления детей Тбилисского района в летний период"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</si>
  <si>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</si>
  <si>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</si>
  <si>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</si>
  <si>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</si>
  <si>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</si>
  <si>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</si>
  <si>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</si>
  <si>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</si>
  <si>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</si>
  <si>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</si>
  <si>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</si>
  <si>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</si>
  <si>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</si>
  <si>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</si>
  <si>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</si>
  <si>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</si>
  <si>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</si>
  <si>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</si>
  <si>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</si>
  <si>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</si>
  <si>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</si>
  <si>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</si>
  <si>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</si>
  <si>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</si>
  <si>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</si>
  <si>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</si>
  <si>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</si>
  <si>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</si>
  <si>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</si>
  <si>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</si>
  <si>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</si>
  <si>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</si>
  <si>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</si>
  <si>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</si>
  <si>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200</t>
  </si>
  <si>
    <t>600</t>
  </si>
  <si>
    <t>72 0 00 00000</t>
  </si>
  <si>
    <t>70 1 00 00190</t>
  </si>
  <si>
    <t>70 1 00 00000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</si>
  <si>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</si>
  <si>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17 1 01 C0820</t>
  </si>
  <si>
    <t>400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</si>
  <si>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</si>
  <si>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</si>
  <si>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</si>
  <si>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</si>
  <si>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</si>
  <si>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</si>
  <si>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Федеральный проект "Безопасность дорожного движения"</t>
  </si>
  <si>
    <t>01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</si>
  <si>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</si>
  <si>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</si>
  <si>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</si>
  <si>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</si>
  <si>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Заместитель главы муниципального</t>
  </si>
  <si>
    <t>начальник финансового управления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</si>
  <si>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</si>
  <si>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</si>
  <si>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</si>
  <si>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</si>
  <si>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</si>
  <si>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</si>
  <si>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</si>
  <si>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10 2 03 10310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</si>
  <si>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</si>
  <si>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</si>
  <si>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</si>
  <si>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</si>
  <si>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</si>
  <si>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>01 1 01 53030</t>
  </si>
  <si>
    <t xml:space="preserve">Мероприятия в области жилищного хозяйства </t>
  </si>
  <si>
    <t>01 1 02 L3040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</si>
  <si>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</si>
  <si>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</si>
  <si>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</si>
  <si>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</si>
  <si>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</si>
  <si>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</si>
  <si>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</si>
  <si>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</si>
  <si>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</si>
  <si>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Субсидия на организацию бесплатного горячего питания обучающихся по образовательным программам начального общего образование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</si>
  <si>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</si>
  <si>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</si>
  <si>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</si>
  <si>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04 S0470</t>
  </si>
  <si>
    <t xml:space="preserve">(муниципальным программным и непрограммным </t>
  </si>
  <si>
    <t>Н.А. Кривошеева</t>
  </si>
  <si>
    <t>Изменения +,-</t>
  </si>
  <si>
    <t>Ведомственная целевая программа "Поддержка  и развитие кубанского казачества в  муниципальном образовании Тбилисский район"</t>
  </si>
  <si>
    <t>"Субсидии на компенсацию выпадающих доходов из-за разницы между установленным тарифом и экономически обоснованным тарифом"</t>
  </si>
  <si>
    <t>"Строительство объекта: «Общеобразовательная школа на 1100 мест по ул. 8 марта в ст.Тбилисской Краснодарского края"</t>
  </si>
  <si>
    <t>Строительство, реконструкцию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</si>
  <si>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01 1 01 10300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</si>
  <si>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</si>
  <si>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>01 1 R3 S3240</t>
  </si>
  <si>
    <t>Обеспечение функционирования персонифицированного финансирования дополнительного образования детей</t>
  </si>
  <si>
    <t>01 1 01 10520</t>
  </si>
  <si>
    <t>Мероприятия в области культуры</t>
  </si>
  <si>
    <t>11 1 02 10320</t>
  </si>
  <si>
    <t>11 1 03 10320</t>
  </si>
  <si>
    <t>11 1 05 10320</t>
  </si>
  <si>
    <t>Проведение углубленного медицинского осмотра занимающихся на отделениях по видам спорта</t>
  </si>
  <si>
    <t>09 1 01 10540</t>
  </si>
  <si>
    <t>Утверждено на 2023 год</t>
  </si>
  <si>
    <t>Утверждено на 2024 год</t>
  </si>
  <si>
    <t>Профилактика терроризма в части обеспечения инженерно-технической защищенности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</si>
  <si>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</si>
  <si>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</si>
  <si>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10 2 02 00000</t>
  </si>
  <si>
    <t>10 2 02 S0460</t>
  </si>
  <si>
    <t>Реализация мероприятий федерального проекта "Спорт -  норма жизни"</t>
  </si>
  <si>
    <t>Субсидия на реализацию мероприятий в целях обеспечения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</si>
  <si>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Обеспечение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</si>
  <si>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09 1 P5 00000</t>
  </si>
  <si>
    <t>09 1 P5 52280</t>
  </si>
  <si>
    <t>Условно утвержденные расходы</t>
  </si>
  <si>
    <t>99 9 99 99999</t>
  </si>
  <si>
    <t>классификации расходов бюджетов на 2023  и 2024 годы</t>
  </si>
  <si>
    <t>Субвенция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</si>
  <si>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Субвенция на осуществление отдельных  государственных полномочий  Краснодарского края по организации оздоровления и отдыха детей 
</t>
  </si>
  <si>
    <t>Уточнено на 2023 год</t>
  </si>
  <si>
    <t>Уточнено на 2024 год</t>
  </si>
  <si>
    <t>72 2 00 69170</t>
  </si>
  <si>
    <t>72 2 00 69180</t>
  </si>
  <si>
    <t>72 2 00 69190</t>
  </si>
  <si>
    <t>72 2 00 69200</t>
  </si>
  <si>
    <t>Субсидия бюджетам муниципальных образований на создание новых мест в общеобразовательных организациях</t>
  </si>
  <si>
    <t>Создание новых мест в общеобразовательных организациях</t>
  </si>
  <si>
    <t>17 1 02 69100</t>
  </si>
  <si>
    <t>17 1 02 69110</t>
  </si>
  <si>
    <t>17 1 02 69120</t>
  </si>
  <si>
    <t>17 1 02 69130</t>
  </si>
  <si>
    <t>17 1 02 69140</t>
  </si>
  <si>
    <t>Субвенция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</si>
  <si>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01 1 02 63540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</si>
  <si>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</si>
  <si>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 xml:space="preserve">01 1 02 S3410
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</si>
  <si>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</si>
  <si>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</si>
  <si>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01 1 02 S3550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</si>
  <si>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</si>
  <si>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300</t>
  </si>
  <si>
    <t>к решению Совета муниципального</t>
  </si>
  <si>
    <t>образования Тбилисский район</t>
  </si>
  <si>
    <t xml:space="preserve">       от_____________ №_____</t>
  </si>
  <si>
    <t>Реализация мероприятий федерального проекта "Современная школа"</t>
  </si>
  <si>
    <t xml:space="preserve">Предоставление субсидий муниципальным бюджетным, автономным учреждениям и иным некоммерческим организациям </t>
  </si>
  <si>
    <t>01 1 01 53032</t>
  </si>
  <si>
    <t xml:space="preserve">                   ».</t>
  </si>
  <si>
    <t>Приложение 12</t>
  </si>
  <si>
    <t>(тыс. руб.)</t>
  </si>
  <si>
    <t>«Приложение 14</t>
  </si>
  <si>
    <t>решением Совета муниципального</t>
  </si>
  <si>
    <t>Уверждено на 2024 год</t>
  </si>
  <si>
    <t>04 1 Е1 00000</t>
  </si>
  <si>
    <t>04 1 Е1 55200</t>
  </si>
  <si>
    <t>от 29 декабря 2021 г.  № 121</t>
  </si>
  <si>
    <t>Утверждено</t>
  </si>
  <si>
    <t>от 10 марта 2022 года  №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</si>
</sst>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16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186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0" fillId="2" borderId="0" xfId="0" applyFill="1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0" fontId="2" fillId="2" borderId="8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0" fontId="2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5" fillId="0" borderId="0" xfId="0" applyFont="1" applyAlignment="1"/>
    <xf numFmtId="49" fontId="9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0" fillId="0" borderId="0" xfId="0"/>
    <xf numFmtId="0" fontId="2" fillId="0" borderId="0" xfId="0" applyFont="1"/>
    <xf numFmtId="0" fontId="12" fillId="0" borderId="0" xfId="1" applyFont="1" applyFill="1" applyAlignment="1">
      <alignment horizontal="right"/>
    </xf>
    <xf numFmtId="164" fontId="2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right"/>
    </xf>
    <xf numFmtId="164" fontId="3" fillId="0" borderId="8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49" fontId="4" fillId="2" borderId="1" xfId="0" applyNumberFormat="1" applyFont="1" applyFill="1" applyBorder="1" applyAlignment="1">
      <alignment horizontal="left" vertical="top" wrapText="1"/>
    </xf>
    <xf numFmtId="164" fontId="4" fillId="0" borderId="8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0" fillId="0" borderId="0" xfId="1" applyFont="1" applyAlignment="1">
      <alignment wrapText="1"/>
    </xf>
    <xf numFmtId="49" fontId="10" fillId="2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13" fillId="0" borderId="0" xfId="0" applyFont="1" applyFill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13" fillId="0" borderId="0" xfId="0" applyNumberFormat="1" applyFont="1" applyAlignment="1">
      <alignment horizontal="center"/>
    </xf>
    <xf numFmtId="0" fontId="0" fillId="0" borderId="0" xfId="0" applyAlignment="1"/>
    <xf numFmtId="0" fontId="13" fillId="0" borderId="0" xfId="0" applyFont="1" applyAlignment="1">
      <alignment horizontal="center" vertical="center"/>
    </xf>
    <xf numFmtId="0" fontId="14" fillId="0" borderId="0" xfId="0" applyFont="1" applyAlignment="1"/>
    <xf numFmtId="0" fontId="1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49" fontId="14" fillId="0" borderId="0" xfId="0" applyNumberFormat="1" applyFont="1" applyAlignment="1">
      <alignment horizontal="center"/>
    </xf>
    <xf numFmtId="49" fontId="0" fillId="0" borderId="0" xfId="0" applyNumberFormat="1" applyAlignment="1"/>
    <xf numFmtId="0" fontId="13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right"/>
    </xf>
    <xf numFmtId="0" fontId="15" fillId="0" borderId="0" xfId="0" applyFont="1"/>
    <xf numFmtId="0" fontId="5" fillId="0" borderId="0" xfId="0" applyFont="1" applyAlignment="1">
      <alignment horizontal="right"/>
    </xf>
    <xf numFmtId="0" fontId="0" fillId="0" borderId="0" xfId="0" applyAlignme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/>
    <xf numFmtId="0" fontId="1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49" fontId="14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2" borderId="3" xfId="0" applyFont="1" applyFill="1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C459"/>
  <sheetViews>
    <sheetView tabSelected="1" view="pageBreakPreview" zoomScale="70" zoomScaleNormal="100" zoomScaleSheetLayoutView="70" workbookViewId="0">
      <selection activeCell="Z12" sqref="Z12:AB12"/>
    </sheetView>
  </sheetViews>
  <sheetFormatPr defaultRowHeight="14.4" x14ac:dyDescent="0.3"/>
  <cols>
    <col min="1" max="1" width="3.88671875" customWidth="1"/>
    <col min="2" max="2" width="3.5546875" customWidth="1"/>
    <col min="3" max="3" width="5.88671875" customWidth="1"/>
    <col min="4" max="4" width="68.6640625" customWidth="1"/>
    <col min="5" max="5" width="24" customWidth="1"/>
    <col min="6" max="6" width="9.5546875" customWidth="1"/>
    <col min="7" max="7" width="11.6640625" hidden="1" customWidth="1"/>
    <col min="8" max="8" width="20" style="73" hidden="1" customWidth="1"/>
    <col min="9" max="11" width="18.33203125" style="73" hidden="1" customWidth="1"/>
    <col min="12" max="12" width="21.88671875" style="73" hidden="1" customWidth="1"/>
    <col min="13" max="13" width="20.6640625" style="73" hidden="1" customWidth="1"/>
    <col min="14" max="14" width="22.109375" style="73" customWidth="1"/>
    <col min="15" max="15" width="20.33203125" style="73" customWidth="1"/>
    <col min="16" max="17" width="20.6640625" style="73" hidden="1" customWidth="1"/>
    <col min="18" max="18" width="21.6640625" hidden="1" customWidth="1"/>
    <col min="19" max="19" width="20.6640625" hidden="1" customWidth="1"/>
    <col min="20" max="20" width="20" hidden="1" customWidth="1"/>
    <col min="21" max="21" width="20.6640625" hidden="1" customWidth="1"/>
    <col min="22" max="22" width="25.33203125" customWidth="1"/>
    <col min="23" max="23" width="27.88671875" customWidth="1"/>
    <col min="26" max="26" width="18.5546875" customWidth="1"/>
    <col min="27" max="27" width="17.6640625" customWidth="1"/>
    <col min="28" max="28" width="21.5546875" customWidth="1"/>
  </cols>
  <sheetData>
    <row r="2" spans="2:29" ht="25.2" x14ac:dyDescent="0.45">
      <c r="B2" s="12"/>
      <c r="C2" s="40"/>
      <c r="D2" s="40"/>
      <c r="E2" s="111"/>
      <c r="F2" s="118"/>
      <c r="G2" s="119"/>
      <c r="H2" s="119"/>
      <c r="I2" s="119"/>
      <c r="J2" s="119"/>
      <c r="K2" s="120"/>
      <c r="L2" s="120"/>
      <c r="M2" s="146"/>
      <c r="N2" s="146"/>
      <c r="O2" s="146"/>
      <c r="P2" s="146"/>
      <c r="Q2" s="146"/>
      <c r="R2" s="146"/>
      <c r="S2" s="146"/>
      <c r="T2" s="146"/>
      <c r="U2" s="155" t="s">
        <v>428</v>
      </c>
      <c r="V2" s="155"/>
      <c r="W2" s="155"/>
      <c r="X2" s="136"/>
      <c r="Y2" s="137"/>
      <c r="Z2" s="155"/>
      <c r="AA2" s="155"/>
      <c r="AB2" s="155"/>
    </row>
    <row r="3" spans="2:29" s="73" customFormat="1" ht="25.2" x14ac:dyDescent="0.45">
      <c r="B3" s="74"/>
      <c r="C3" s="40"/>
      <c r="D3" s="40"/>
      <c r="E3" s="111"/>
      <c r="F3" s="121"/>
      <c r="G3" s="121"/>
      <c r="H3" s="121"/>
      <c r="I3" s="121"/>
      <c r="J3" s="121"/>
      <c r="K3" s="122"/>
      <c r="L3" s="120"/>
      <c r="M3" s="146"/>
      <c r="N3" s="146"/>
      <c r="O3" s="146"/>
      <c r="P3" s="146"/>
      <c r="Q3" s="146"/>
      <c r="R3" s="146"/>
      <c r="S3" s="146"/>
      <c r="T3" s="146"/>
      <c r="U3" s="155" t="s">
        <v>421</v>
      </c>
      <c r="V3" s="155"/>
      <c r="W3" s="155"/>
      <c r="X3" s="138"/>
      <c r="Y3" s="138"/>
      <c r="Z3" s="155"/>
      <c r="AA3" s="155"/>
      <c r="AB3" s="155"/>
    </row>
    <row r="4" spans="2:29" s="73" customFormat="1" ht="25.2" x14ac:dyDescent="0.45">
      <c r="B4" s="74"/>
      <c r="C4" s="40"/>
      <c r="D4" s="40"/>
      <c r="E4" s="111"/>
      <c r="F4" s="121"/>
      <c r="G4" s="121"/>
      <c r="H4" s="121"/>
      <c r="I4" s="121"/>
      <c r="J4" s="121"/>
      <c r="K4" s="122"/>
      <c r="L4" s="120"/>
      <c r="M4" s="146"/>
      <c r="N4" s="146"/>
      <c r="O4" s="146"/>
      <c r="P4" s="146"/>
      <c r="Q4" s="146"/>
      <c r="R4" s="146"/>
      <c r="S4" s="146"/>
      <c r="T4" s="146"/>
      <c r="U4" s="155" t="s">
        <v>422</v>
      </c>
      <c r="V4" s="155"/>
      <c r="W4" s="155"/>
      <c r="X4" s="138"/>
      <c r="Y4" s="138"/>
      <c r="Z4" s="155"/>
      <c r="AA4" s="155"/>
      <c r="AB4" s="155"/>
    </row>
    <row r="5" spans="2:29" s="73" customFormat="1" ht="26.25" customHeight="1" x14ac:dyDescent="0.45">
      <c r="B5" s="74"/>
      <c r="C5" s="40"/>
      <c r="D5" s="40"/>
      <c r="E5" s="111"/>
      <c r="F5" s="123" t="s">
        <v>423</v>
      </c>
      <c r="G5" s="124"/>
      <c r="H5" s="124"/>
      <c r="I5" s="124"/>
      <c r="J5" s="124"/>
      <c r="K5" s="120"/>
      <c r="L5" s="120"/>
      <c r="M5" s="148"/>
      <c r="N5" s="148"/>
      <c r="O5" s="148"/>
      <c r="P5" s="148"/>
      <c r="Q5" s="148"/>
      <c r="R5" s="149"/>
      <c r="S5" s="149"/>
      <c r="T5" s="149"/>
      <c r="U5" s="160" t="s">
        <v>437</v>
      </c>
      <c r="V5" s="161"/>
      <c r="W5" s="161"/>
      <c r="X5" s="140"/>
      <c r="Y5" s="141"/>
      <c r="Z5" s="160"/>
      <c r="AA5" s="161"/>
      <c r="AB5" s="161"/>
    </row>
    <row r="6" spans="2:29" s="73" customFormat="1" ht="25.2" x14ac:dyDescent="0.45">
      <c r="B6" s="74"/>
      <c r="C6" s="40"/>
      <c r="D6" s="40"/>
      <c r="E6" s="111"/>
      <c r="F6" s="113"/>
      <c r="G6" s="114"/>
      <c r="H6" s="114"/>
      <c r="I6" s="114"/>
      <c r="J6" s="114"/>
      <c r="L6" s="116"/>
      <c r="M6" s="133"/>
      <c r="N6" s="133"/>
      <c r="O6" s="133"/>
      <c r="P6" s="133"/>
      <c r="Q6" s="133"/>
      <c r="R6" s="134"/>
      <c r="S6" s="133"/>
      <c r="T6" s="133"/>
      <c r="U6" s="133"/>
      <c r="V6" s="134"/>
      <c r="W6" s="133"/>
      <c r="X6" s="140"/>
      <c r="Y6" s="141"/>
      <c r="Z6" s="133"/>
      <c r="AA6" s="134"/>
      <c r="AB6" s="133"/>
    </row>
    <row r="7" spans="2:29" s="73" customFormat="1" ht="25.2" x14ac:dyDescent="0.45">
      <c r="B7" s="74"/>
      <c r="C7" s="40"/>
      <c r="D7" s="40"/>
      <c r="E7" s="111"/>
      <c r="F7" s="119"/>
      <c r="G7" s="125"/>
      <c r="H7" s="125"/>
      <c r="I7" s="125"/>
      <c r="J7" s="125"/>
      <c r="K7" s="126"/>
      <c r="L7" s="120"/>
      <c r="M7" s="146"/>
      <c r="N7" s="146"/>
      <c r="O7" s="146"/>
      <c r="P7" s="146"/>
      <c r="Q7" s="146"/>
      <c r="R7" s="148"/>
      <c r="S7" s="148"/>
      <c r="T7" s="148"/>
      <c r="U7" s="155" t="s">
        <v>430</v>
      </c>
      <c r="V7" s="160"/>
      <c r="W7" s="160"/>
      <c r="X7" s="137"/>
      <c r="Y7" s="142"/>
      <c r="Z7" s="155"/>
      <c r="AA7" s="160"/>
      <c r="AB7" s="160"/>
    </row>
    <row r="8" spans="2:29" ht="25.2" x14ac:dyDescent="0.45">
      <c r="B8" s="12"/>
      <c r="C8" s="40"/>
      <c r="D8" s="40"/>
      <c r="E8" s="111"/>
      <c r="F8" s="115"/>
      <c r="G8" s="158"/>
      <c r="H8" s="159"/>
      <c r="I8" s="159"/>
      <c r="J8" s="159"/>
      <c r="L8" s="116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44"/>
      <c r="Y8" s="143"/>
      <c r="Z8" s="133"/>
      <c r="AA8" s="133"/>
      <c r="AB8" s="133"/>
    </row>
    <row r="9" spans="2:29" ht="25.2" x14ac:dyDescent="0.45">
      <c r="B9" s="12"/>
      <c r="C9" s="40"/>
      <c r="D9" s="40"/>
      <c r="E9" s="111"/>
      <c r="F9" s="121"/>
      <c r="G9" s="122"/>
      <c r="H9" s="122"/>
      <c r="I9" s="122"/>
      <c r="J9" s="122"/>
      <c r="K9" s="120"/>
      <c r="L9" s="120"/>
      <c r="M9" s="146"/>
      <c r="N9" s="146"/>
      <c r="O9" s="146"/>
      <c r="P9" s="146"/>
      <c r="Q9" s="146"/>
      <c r="R9" s="147"/>
      <c r="S9" s="147"/>
      <c r="T9" s="147"/>
      <c r="U9" s="155" t="s">
        <v>436</v>
      </c>
      <c r="V9" s="156"/>
      <c r="W9" s="156"/>
      <c r="X9" s="138"/>
      <c r="Y9" s="139"/>
      <c r="Z9" s="155"/>
      <c r="AA9" s="156"/>
      <c r="AB9" s="156"/>
    </row>
    <row r="10" spans="2:29" ht="25.2" x14ac:dyDescent="0.45">
      <c r="B10" s="12"/>
      <c r="C10" s="40"/>
      <c r="D10" s="40"/>
      <c r="E10" s="111"/>
      <c r="F10" s="127"/>
      <c r="G10" s="128"/>
      <c r="H10" s="128"/>
      <c r="I10" s="128"/>
      <c r="J10" s="128"/>
      <c r="K10" s="120"/>
      <c r="L10" s="120"/>
      <c r="M10" s="146"/>
      <c r="N10" s="146"/>
      <c r="O10" s="146"/>
      <c r="P10" s="146"/>
      <c r="Q10" s="146"/>
      <c r="R10" s="147"/>
      <c r="S10" s="147"/>
      <c r="T10" s="147"/>
      <c r="U10" s="155" t="s">
        <v>431</v>
      </c>
      <c r="V10" s="156"/>
      <c r="W10" s="156"/>
      <c r="X10" s="144"/>
      <c r="Y10" s="145"/>
      <c r="Z10" s="155"/>
      <c r="AA10" s="156"/>
      <c r="AB10" s="156"/>
    </row>
    <row r="11" spans="2:29" s="73" customFormat="1" ht="25.2" x14ac:dyDescent="0.45">
      <c r="B11" s="74"/>
      <c r="C11" s="40"/>
      <c r="D11" s="40"/>
      <c r="E11" s="111"/>
      <c r="F11" s="127"/>
      <c r="G11" s="129"/>
      <c r="H11" s="129"/>
      <c r="I11" s="129"/>
      <c r="J11" s="129"/>
      <c r="K11" s="129"/>
      <c r="L11" s="120"/>
      <c r="M11" s="146"/>
      <c r="N11" s="146"/>
      <c r="O11" s="146"/>
      <c r="P11" s="146"/>
      <c r="Q11" s="146"/>
      <c r="R11" s="146"/>
      <c r="S11" s="146"/>
      <c r="T11" s="146"/>
      <c r="U11" s="155" t="s">
        <v>422</v>
      </c>
      <c r="V11" s="155"/>
      <c r="W11" s="155"/>
      <c r="X11" s="144"/>
      <c r="Y11" s="135"/>
      <c r="Z11" s="155"/>
      <c r="AA11" s="155"/>
      <c r="AB11" s="155"/>
    </row>
    <row r="12" spans="2:29" ht="22.8" x14ac:dyDescent="0.4">
      <c r="B12" s="12"/>
      <c r="C12" s="40"/>
      <c r="D12" s="40"/>
      <c r="E12" s="68"/>
      <c r="F12" s="127"/>
      <c r="G12" s="120"/>
      <c r="H12" s="120"/>
      <c r="I12" s="120"/>
      <c r="J12" s="120"/>
      <c r="K12" s="120"/>
      <c r="L12" s="120"/>
      <c r="M12" s="146"/>
      <c r="N12" s="146"/>
      <c r="O12" s="146"/>
      <c r="P12" s="146"/>
      <c r="Q12" s="146"/>
      <c r="R12" s="146"/>
      <c r="S12" s="146"/>
      <c r="T12" s="146"/>
      <c r="U12" s="155" t="s">
        <v>435</v>
      </c>
      <c r="V12" s="155"/>
      <c r="W12" s="155"/>
      <c r="X12" s="144"/>
      <c r="Y12" s="133"/>
      <c r="Z12" s="155"/>
      <c r="AA12" s="155"/>
      <c r="AB12" s="155"/>
    </row>
    <row r="13" spans="2:29" ht="22.8" x14ac:dyDescent="0.4">
      <c r="B13" s="12"/>
      <c r="C13" s="40"/>
      <c r="D13" s="41"/>
      <c r="E13" s="55"/>
      <c r="F13" s="163"/>
      <c r="G13" s="163"/>
      <c r="H13" s="96"/>
      <c r="I13" s="96"/>
      <c r="J13" s="103"/>
      <c r="K13" s="103"/>
      <c r="L13" s="117"/>
      <c r="M13" s="117"/>
      <c r="N13" s="134"/>
      <c r="O13" s="134"/>
      <c r="P13" s="134"/>
      <c r="Q13" s="134"/>
      <c r="R13" s="54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</row>
    <row r="14" spans="2:29" ht="4.5" customHeight="1" x14ac:dyDescent="0.4">
      <c r="B14" s="12"/>
      <c r="C14" s="40"/>
      <c r="D14" s="41"/>
      <c r="E14" s="44"/>
      <c r="F14" s="163"/>
      <c r="G14" s="164"/>
      <c r="H14" s="95"/>
      <c r="I14" s="95"/>
      <c r="J14" s="104"/>
      <c r="K14" s="104"/>
    </row>
    <row r="15" spans="2:29" ht="23.4" customHeight="1" x14ac:dyDescent="0.4">
      <c r="B15" s="12"/>
      <c r="C15" s="184" t="s">
        <v>287</v>
      </c>
      <c r="D15" s="184"/>
      <c r="E15" s="184"/>
      <c r="F15" s="184"/>
      <c r="G15" s="184"/>
      <c r="H15" s="184"/>
      <c r="I15" s="184"/>
      <c r="J15" s="184"/>
      <c r="K15" s="18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59"/>
      <c r="W15" s="159"/>
    </row>
    <row r="16" spans="2:29" ht="14.4" hidden="1" customHeight="1" x14ac:dyDescent="0.4">
      <c r="B16" s="12"/>
    </row>
    <row r="17" spans="2:23" ht="22.8" x14ac:dyDescent="0.4">
      <c r="B17" s="12"/>
      <c r="C17" s="184" t="s">
        <v>288</v>
      </c>
      <c r="D17" s="184"/>
      <c r="E17" s="184"/>
      <c r="F17" s="184"/>
      <c r="G17" s="184"/>
      <c r="H17" s="184"/>
      <c r="I17" s="184"/>
      <c r="J17" s="184"/>
      <c r="K17" s="18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59"/>
      <c r="W17" s="159"/>
    </row>
    <row r="18" spans="2:23" ht="22.8" x14ac:dyDescent="0.4">
      <c r="B18" s="12"/>
      <c r="C18" s="67"/>
      <c r="D18" s="184" t="s">
        <v>364</v>
      </c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59"/>
      <c r="W18" s="159"/>
    </row>
    <row r="19" spans="2:23" ht="22.8" x14ac:dyDescent="0.4">
      <c r="B19" s="12"/>
      <c r="C19" s="185" t="s">
        <v>289</v>
      </c>
      <c r="D19" s="185"/>
      <c r="E19" s="185"/>
      <c r="F19" s="185"/>
      <c r="G19" s="185"/>
      <c r="H19" s="185"/>
      <c r="I19" s="185"/>
      <c r="J19" s="185"/>
      <c r="K19" s="185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59"/>
      <c r="W19" s="159"/>
    </row>
    <row r="20" spans="2:23" ht="22.8" x14ac:dyDescent="0.4">
      <c r="B20" s="12"/>
      <c r="C20" s="184" t="s">
        <v>396</v>
      </c>
      <c r="D20" s="184"/>
      <c r="E20" s="184"/>
      <c r="F20" s="184"/>
      <c r="G20" s="184"/>
      <c r="H20" s="184"/>
      <c r="I20" s="184"/>
      <c r="J20" s="184"/>
      <c r="K20" s="18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59"/>
      <c r="W20" s="159"/>
    </row>
    <row r="21" spans="2:23" ht="15" customHeight="1" x14ac:dyDescent="0.4">
      <c r="B21" s="12"/>
      <c r="C21" s="12"/>
      <c r="D21" s="11"/>
      <c r="E21" s="8"/>
      <c r="F21" s="8"/>
      <c r="G21" s="8"/>
      <c r="H21" s="8"/>
      <c r="I21" s="8"/>
      <c r="J21" s="8"/>
      <c r="K21" s="8"/>
    </row>
    <row r="22" spans="2:23" ht="18.75" customHeight="1" x14ac:dyDescent="0.4">
      <c r="B22" s="12"/>
      <c r="C22" s="12"/>
      <c r="D22" s="11"/>
      <c r="E22" s="12"/>
      <c r="F22" s="11"/>
      <c r="G22" s="11"/>
      <c r="H22" s="11"/>
      <c r="I22" s="11"/>
      <c r="J22" s="11"/>
      <c r="K22" s="11"/>
      <c r="L22" s="130"/>
      <c r="M22" s="130"/>
      <c r="N22" s="130"/>
      <c r="O22" s="130"/>
      <c r="P22" s="130"/>
      <c r="Q22" s="130"/>
      <c r="S22" s="110"/>
      <c r="U22" s="74"/>
      <c r="W22" s="154" t="s">
        <v>429</v>
      </c>
    </row>
    <row r="23" spans="2:23" ht="57.75" customHeight="1" x14ac:dyDescent="0.4">
      <c r="B23" s="12"/>
      <c r="C23" s="6" t="s">
        <v>0</v>
      </c>
      <c r="D23" s="34" t="s">
        <v>1</v>
      </c>
      <c r="E23" s="34" t="s">
        <v>2</v>
      </c>
      <c r="F23" s="34" t="s">
        <v>3</v>
      </c>
      <c r="G23" s="34" t="s">
        <v>31</v>
      </c>
      <c r="H23" s="69" t="s">
        <v>366</v>
      </c>
      <c r="I23" s="69" t="s">
        <v>382</v>
      </c>
      <c r="J23" s="105" t="s">
        <v>366</v>
      </c>
      <c r="K23" s="105" t="s">
        <v>399</v>
      </c>
      <c r="L23" s="105" t="s">
        <v>366</v>
      </c>
      <c r="M23" s="105" t="s">
        <v>399</v>
      </c>
      <c r="N23" s="105" t="s">
        <v>366</v>
      </c>
      <c r="O23" s="105" t="s">
        <v>399</v>
      </c>
      <c r="P23" s="105" t="s">
        <v>366</v>
      </c>
      <c r="Q23" s="106" t="s">
        <v>383</v>
      </c>
      <c r="R23" s="105" t="s">
        <v>366</v>
      </c>
      <c r="S23" s="106" t="s">
        <v>400</v>
      </c>
      <c r="T23" s="105" t="s">
        <v>366</v>
      </c>
      <c r="U23" s="106" t="s">
        <v>432</v>
      </c>
      <c r="V23" s="105" t="s">
        <v>366</v>
      </c>
      <c r="W23" s="106" t="s">
        <v>432</v>
      </c>
    </row>
    <row r="24" spans="2:23" ht="21" x14ac:dyDescent="0.4">
      <c r="B24" s="12"/>
      <c r="C24" s="34">
        <v>1</v>
      </c>
      <c r="D24" s="34">
        <v>2</v>
      </c>
      <c r="E24" s="34">
        <v>3</v>
      </c>
      <c r="F24" s="34">
        <v>4</v>
      </c>
      <c r="G24" s="34"/>
      <c r="H24" s="94">
        <v>7</v>
      </c>
      <c r="I24" s="94">
        <v>5</v>
      </c>
      <c r="J24" s="94">
        <v>5</v>
      </c>
      <c r="K24" s="94">
        <v>6</v>
      </c>
      <c r="L24" s="94">
        <v>5</v>
      </c>
      <c r="M24" s="94">
        <v>6</v>
      </c>
      <c r="N24" s="94">
        <v>5</v>
      </c>
      <c r="O24" s="94">
        <v>6</v>
      </c>
      <c r="P24" s="94">
        <v>7</v>
      </c>
      <c r="Q24" s="94">
        <v>6</v>
      </c>
      <c r="R24" s="94">
        <v>7</v>
      </c>
      <c r="S24" s="94">
        <v>8</v>
      </c>
      <c r="T24" s="94">
        <v>7</v>
      </c>
      <c r="U24" s="94">
        <v>8</v>
      </c>
      <c r="V24" s="94">
        <v>7</v>
      </c>
      <c r="W24" s="94">
        <v>8</v>
      </c>
    </row>
    <row r="25" spans="2:23" ht="61.2" x14ac:dyDescent="0.4">
      <c r="B25" s="12"/>
      <c r="C25" s="13">
        <v>1</v>
      </c>
      <c r="D25" s="9" t="s">
        <v>291</v>
      </c>
      <c r="E25" s="13" t="s">
        <v>4</v>
      </c>
      <c r="F25" s="13"/>
      <c r="G25" s="15"/>
      <c r="H25" s="70">
        <f>H26+H52+H90</f>
        <v>643685.19999999984</v>
      </c>
      <c r="I25" s="81">
        <f>H25</f>
        <v>643685.19999999984</v>
      </c>
      <c r="J25" s="70">
        <f>J26+J52+J90</f>
        <v>100459.3</v>
      </c>
      <c r="K25" s="81">
        <f t="shared" ref="K25:K27" si="0">J25+I25</f>
        <v>744144.49999999988</v>
      </c>
      <c r="L25" s="70">
        <f>L26+L52+L90</f>
        <v>0</v>
      </c>
      <c r="M25" s="70">
        <f t="shared" ref="M25:M89" si="1">L25+K25</f>
        <v>744144.49999999988</v>
      </c>
      <c r="N25" s="70">
        <f>N26+N52+N90</f>
        <v>0</v>
      </c>
      <c r="O25" s="70">
        <f t="shared" ref="O25:O89" si="2">N25+M25</f>
        <v>744144.49999999988</v>
      </c>
      <c r="P25" s="70">
        <f>P26+P52+P90</f>
        <v>604956.19999999995</v>
      </c>
      <c r="Q25" s="70">
        <f>P25</f>
        <v>604956.19999999995</v>
      </c>
      <c r="R25" s="70">
        <f>R26+R52+R90</f>
        <v>45932.1</v>
      </c>
      <c r="S25" s="70">
        <f>R25+Q25</f>
        <v>650888.29999999993</v>
      </c>
      <c r="T25" s="70">
        <f>T26+T52+T90</f>
        <v>-0.10000000000002274</v>
      </c>
      <c r="U25" s="70">
        <f>T25+S25</f>
        <v>650888.19999999995</v>
      </c>
      <c r="V25" s="70">
        <f>V26+V52+V90</f>
        <v>0</v>
      </c>
      <c r="W25" s="70">
        <f>V25+U25</f>
        <v>650888.19999999995</v>
      </c>
    </row>
    <row r="26" spans="2:23" ht="42" x14ac:dyDescent="0.4">
      <c r="B26" s="12"/>
      <c r="C26" s="34"/>
      <c r="D26" s="33" t="s">
        <v>283</v>
      </c>
      <c r="E26" s="151" t="s">
        <v>5</v>
      </c>
      <c r="F26" s="151"/>
      <c r="G26" s="59"/>
      <c r="H26" s="49">
        <f>H27+H30+H34+H37+H39+H43+H46+H48</f>
        <v>576365.59999999986</v>
      </c>
      <c r="I26" s="76">
        <f t="shared" ref="I26:I101" si="3">H26</f>
        <v>576365.59999999986</v>
      </c>
      <c r="J26" s="49">
        <f>J27+J30+J34+J37+J39+J43+J46+J48</f>
        <v>-3318.1</v>
      </c>
      <c r="K26" s="76">
        <f t="shared" si="0"/>
        <v>573047.49999999988</v>
      </c>
      <c r="L26" s="49">
        <f>L27+L30+L34+L37+L39+L43+L46+L48+L50</f>
        <v>0</v>
      </c>
      <c r="M26" s="49">
        <f t="shared" si="1"/>
        <v>573047.49999999988</v>
      </c>
      <c r="N26" s="49">
        <f>N27+N30+N34+N37+N39+N43+N46+N48+N50</f>
        <v>0</v>
      </c>
      <c r="O26" s="49">
        <f t="shared" si="2"/>
        <v>573047.49999999988</v>
      </c>
      <c r="P26" s="49">
        <f>P27+P30+P34+P37+P39+P43+P46+P48</f>
        <v>566747.69999999995</v>
      </c>
      <c r="Q26" s="49">
        <f t="shared" ref="Q26:Q73" si="4">P26</f>
        <v>566747.69999999995</v>
      </c>
      <c r="R26" s="49">
        <f>R27+R30+R34+R37+R39+R43+R46+R48</f>
        <v>14426.199999999999</v>
      </c>
      <c r="S26" s="49">
        <f t="shared" ref="S26:S90" si="5">R26+Q26</f>
        <v>581173.89999999991</v>
      </c>
      <c r="T26" s="49">
        <f>T27+T30+T34+T37+T39+T43+T46+T48+T50</f>
        <v>0</v>
      </c>
      <c r="U26" s="49">
        <f t="shared" ref="U26:W92" si="6">T26+S26</f>
        <v>581173.89999999991</v>
      </c>
      <c r="V26" s="49">
        <f>V27+V30+V34+V37+V39+V43+V46+V48+V50</f>
        <v>0</v>
      </c>
      <c r="W26" s="49">
        <f t="shared" si="6"/>
        <v>581173.89999999991</v>
      </c>
    </row>
    <row r="27" spans="2:23" ht="127.5" customHeight="1" x14ac:dyDescent="0.4">
      <c r="B27" s="12"/>
      <c r="C27" s="7"/>
      <c r="D27" s="33" t="s">
        <v>293</v>
      </c>
      <c r="E27" s="151" t="s">
        <v>7</v>
      </c>
      <c r="F27" s="151"/>
      <c r="G27" s="59"/>
      <c r="H27" s="49">
        <f>H28+H29</f>
        <v>367445.1</v>
      </c>
      <c r="I27" s="76">
        <f t="shared" si="3"/>
        <v>367445.1</v>
      </c>
      <c r="J27" s="49">
        <f>J28+J29</f>
        <v>0</v>
      </c>
      <c r="K27" s="76">
        <f t="shared" si="0"/>
        <v>367445.1</v>
      </c>
      <c r="L27" s="49">
        <f>L28+L29</f>
        <v>0</v>
      </c>
      <c r="M27" s="49">
        <f t="shared" si="1"/>
        <v>367445.1</v>
      </c>
      <c r="N27" s="49">
        <f>N28+N29</f>
        <v>0</v>
      </c>
      <c r="O27" s="49">
        <f t="shared" si="2"/>
        <v>367445.1</v>
      </c>
      <c r="P27" s="49">
        <f>P28+P29</f>
        <v>367445.1</v>
      </c>
      <c r="Q27" s="49">
        <f t="shared" si="4"/>
        <v>367445.1</v>
      </c>
      <c r="R27" s="49">
        <f>R28+R29</f>
        <v>0</v>
      </c>
      <c r="S27" s="49">
        <f t="shared" si="5"/>
        <v>367445.1</v>
      </c>
      <c r="T27" s="49">
        <f>T28+T29</f>
        <v>0</v>
      </c>
      <c r="U27" s="49">
        <f t="shared" si="6"/>
        <v>367445.1</v>
      </c>
      <c r="V27" s="49">
        <f>V28+V29</f>
        <v>0</v>
      </c>
      <c r="W27" s="49">
        <f t="shared" si="6"/>
        <v>367445.1</v>
      </c>
    </row>
    <row r="28" spans="2:23" ht="41.25" customHeight="1" x14ac:dyDescent="0.4">
      <c r="B28" s="12"/>
      <c r="C28" s="157"/>
      <c r="D28" s="181" t="s">
        <v>6</v>
      </c>
      <c r="E28" s="165" t="s">
        <v>7</v>
      </c>
      <c r="F28" s="165">
        <v>600</v>
      </c>
      <c r="G28" s="59">
        <v>1</v>
      </c>
      <c r="H28" s="49">
        <v>134570.1</v>
      </c>
      <c r="I28" s="76">
        <f t="shared" si="3"/>
        <v>134570.1</v>
      </c>
      <c r="J28" s="49">
        <v>0</v>
      </c>
      <c r="K28" s="76">
        <f>J28+I28</f>
        <v>134570.1</v>
      </c>
      <c r="L28" s="49">
        <v>0</v>
      </c>
      <c r="M28" s="49">
        <f t="shared" si="1"/>
        <v>134570.1</v>
      </c>
      <c r="N28" s="49">
        <v>0</v>
      </c>
      <c r="O28" s="49">
        <f t="shared" si="2"/>
        <v>134570.1</v>
      </c>
      <c r="P28" s="49">
        <v>134570.1</v>
      </c>
      <c r="Q28" s="49">
        <f t="shared" si="4"/>
        <v>134570.1</v>
      </c>
      <c r="R28" s="49">
        <v>0</v>
      </c>
      <c r="S28" s="49">
        <f t="shared" si="5"/>
        <v>134570.1</v>
      </c>
      <c r="T28" s="49">
        <v>0</v>
      </c>
      <c r="U28" s="49">
        <f t="shared" si="6"/>
        <v>134570.1</v>
      </c>
      <c r="V28" s="49">
        <v>0</v>
      </c>
      <c r="W28" s="49">
        <f t="shared" si="6"/>
        <v>134570.1</v>
      </c>
    </row>
    <row r="29" spans="2:23" ht="22.5" customHeight="1" x14ac:dyDescent="0.4">
      <c r="B29" s="12"/>
      <c r="C29" s="157"/>
      <c r="D29" s="181"/>
      <c r="E29" s="165"/>
      <c r="F29" s="165"/>
      <c r="G29" s="59">
        <v>2</v>
      </c>
      <c r="H29" s="49">
        <v>232875</v>
      </c>
      <c r="I29" s="76">
        <f t="shared" si="3"/>
        <v>232875</v>
      </c>
      <c r="J29" s="49">
        <v>0</v>
      </c>
      <c r="K29" s="76">
        <f t="shared" ref="K29:K108" si="7">J29+I29</f>
        <v>232875</v>
      </c>
      <c r="L29" s="49">
        <v>0</v>
      </c>
      <c r="M29" s="49">
        <f t="shared" si="1"/>
        <v>232875</v>
      </c>
      <c r="N29" s="49">
        <v>0</v>
      </c>
      <c r="O29" s="49">
        <f t="shared" si="2"/>
        <v>232875</v>
      </c>
      <c r="P29" s="49">
        <v>232875</v>
      </c>
      <c r="Q29" s="49">
        <f t="shared" si="4"/>
        <v>232875</v>
      </c>
      <c r="R29" s="49">
        <v>0</v>
      </c>
      <c r="S29" s="49">
        <f t="shared" si="5"/>
        <v>232875</v>
      </c>
      <c r="T29" s="49">
        <v>0</v>
      </c>
      <c r="U29" s="49">
        <f t="shared" si="6"/>
        <v>232875</v>
      </c>
      <c r="V29" s="49">
        <v>0</v>
      </c>
      <c r="W29" s="49">
        <f t="shared" si="6"/>
        <v>232875</v>
      </c>
    </row>
    <row r="30" spans="2:23" ht="50.25" customHeight="1" x14ac:dyDescent="0.4">
      <c r="B30" s="12"/>
      <c r="C30" s="7"/>
      <c r="D30" s="45" t="s">
        <v>80</v>
      </c>
      <c r="E30" s="151" t="s">
        <v>8</v>
      </c>
      <c r="F30" s="151"/>
      <c r="G30" s="59"/>
      <c r="H30" s="49">
        <f>H31+H32+H33</f>
        <v>172121.8</v>
      </c>
      <c r="I30" s="76">
        <f t="shared" si="3"/>
        <v>172121.8</v>
      </c>
      <c r="J30" s="49">
        <f>J31+J32+J33</f>
        <v>4506.6000000000004</v>
      </c>
      <c r="K30" s="76">
        <f t="shared" si="7"/>
        <v>176628.4</v>
      </c>
      <c r="L30" s="49">
        <f>L31+L32+L33</f>
        <v>0</v>
      </c>
      <c r="M30" s="49">
        <f t="shared" si="1"/>
        <v>176628.4</v>
      </c>
      <c r="N30" s="49">
        <f>N31+N32+N33</f>
        <v>0</v>
      </c>
      <c r="O30" s="49">
        <f t="shared" si="2"/>
        <v>176628.4</v>
      </c>
      <c r="P30" s="49">
        <f>P31+P32+P33</f>
        <v>178997.09999999998</v>
      </c>
      <c r="Q30" s="49">
        <f t="shared" si="4"/>
        <v>178997.09999999998</v>
      </c>
      <c r="R30" s="49">
        <f>R31+R32+R33</f>
        <v>4506.6000000000004</v>
      </c>
      <c r="S30" s="49">
        <f t="shared" si="5"/>
        <v>183503.69999999998</v>
      </c>
      <c r="T30" s="49">
        <f>T31+T32+T33</f>
        <v>0</v>
      </c>
      <c r="U30" s="49">
        <f t="shared" si="6"/>
        <v>183503.69999999998</v>
      </c>
      <c r="V30" s="49">
        <f>V31+V32+V33</f>
        <v>0</v>
      </c>
      <c r="W30" s="49">
        <f t="shared" si="6"/>
        <v>183503.69999999998</v>
      </c>
    </row>
    <row r="31" spans="2:23" ht="21" x14ac:dyDescent="0.4">
      <c r="B31" s="12"/>
      <c r="C31" s="157"/>
      <c r="D31" s="169" t="s">
        <v>6</v>
      </c>
      <c r="E31" s="166" t="s">
        <v>8</v>
      </c>
      <c r="F31" s="166">
        <v>600</v>
      </c>
      <c r="G31" s="59">
        <v>1</v>
      </c>
      <c r="H31" s="49">
        <v>58903.5</v>
      </c>
      <c r="I31" s="76">
        <f t="shared" si="3"/>
        <v>58903.5</v>
      </c>
      <c r="J31" s="49">
        <v>0</v>
      </c>
      <c r="K31" s="76">
        <f t="shared" si="7"/>
        <v>58903.5</v>
      </c>
      <c r="L31" s="49">
        <v>0</v>
      </c>
      <c r="M31" s="49">
        <f t="shared" si="1"/>
        <v>58903.5</v>
      </c>
      <c r="N31" s="49">
        <v>0</v>
      </c>
      <c r="O31" s="49">
        <f t="shared" si="2"/>
        <v>58903.5</v>
      </c>
      <c r="P31" s="49">
        <v>62612.4</v>
      </c>
      <c r="Q31" s="49">
        <f t="shared" si="4"/>
        <v>62612.4</v>
      </c>
      <c r="R31" s="49">
        <v>0</v>
      </c>
      <c r="S31" s="49">
        <f t="shared" si="5"/>
        <v>62612.4</v>
      </c>
      <c r="T31" s="49">
        <v>0</v>
      </c>
      <c r="U31" s="49">
        <f t="shared" si="6"/>
        <v>62612.4</v>
      </c>
      <c r="V31" s="49">
        <v>0</v>
      </c>
      <c r="W31" s="49">
        <f t="shared" si="6"/>
        <v>62612.4</v>
      </c>
    </row>
    <row r="32" spans="2:23" ht="21" x14ac:dyDescent="0.4">
      <c r="B32" s="12"/>
      <c r="C32" s="157"/>
      <c r="D32" s="170"/>
      <c r="E32" s="167"/>
      <c r="F32" s="167"/>
      <c r="G32" s="59">
        <v>2</v>
      </c>
      <c r="H32" s="49">
        <v>75447</v>
      </c>
      <c r="I32" s="76">
        <f t="shared" si="3"/>
        <v>75447</v>
      </c>
      <c r="J32" s="49">
        <v>0</v>
      </c>
      <c r="K32" s="76">
        <f t="shared" si="7"/>
        <v>75447</v>
      </c>
      <c r="L32" s="49">
        <v>0</v>
      </c>
      <c r="M32" s="49">
        <f t="shared" si="1"/>
        <v>75447</v>
      </c>
      <c r="N32" s="49">
        <v>0</v>
      </c>
      <c r="O32" s="49">
        <f t="shared" si="2"/>
        <v>75447</v>
      </c>
      <c r="P32" s="49">
        <v>78613.399999999994</v>
      </c>
      <c r="Q32" s="49">
        <f t="shared" si="4"/>
        <v>78613.399999999994</v>
      </c>
      <c r="R32" s="49">
        <v>0</v>
      </c>
      <c r="S32" s="49">
        <f t="shared" si="5"/>
        <v>78613.399999999994</v>
      </c>
      <c r="T32" s="49">
        <v>0</v>
      </c>
      <c r="U32" s="49">
        <f t="shared" si="6"/>
        <v>78613.399999999994</v>
      </c>
      <c r="V32" s="49">
        <v>0</v>
      </c>
      <c r="W32" s="49">
        <f t="shared" si="6"/>
        <v>78613.399999999994</v>
      </c>
    </row>
    <row r="33" spans="2:23" ht="22.5" customHeight="1" x14ac:dyDescent="0.4">
      <c r="B33" s="12"/>
      <c r="C33" s="157"/>
      <c r="D33" s="171"/>
      <c r="E33" s="168"/>
      <c r="F33" s="168"/>
      <c r="G33" s="59">
        <v>3</v>
      </c>
      <c r="H33" s="49">
        <v>37771.300000000003</v>
      </c>
      <c r="I33" s="76">
        <f t="shared" si="3"/>
        <v>37771.300000000003</v>
      </c>
      <c r="J33" s="49">
        <v>4506.6000000000004</v>
      </c>
      <c r="K33" s="76">
        <f t="shared" si="7"/>
        <v>42277.9</v>
      </c>
      <c r="L33" s="49"/>
      <c r="M33" s="49">
        <f t="shared" si="1"/>
        <v>42277.9</v>
      </c>
      <c r="N33" s="49"/>
      <c r="O33" s="49">
        <f t="shared" si="2"/>
        <v>42277.9</v>
      </c>
      <c r="P33" s="49">
        <v>37771.300000000003</v>
      </c>
      <c r="Q33" s="49">
        <f t="shared" si="4"/>
        <v>37771.300000000003</v>
      </c>
      <c r="R33" s="49">
        <v>4506.6000000000004</v>
      </c>
      <c r="S33" s="49">
        <f t="shared" si="5"/>
        <v>42277.9</v>
      </c>
      <c r="T33" s="49"/>
      <c r="U33" s="49">
        <f t="shared" si="6"/>
        <v>42277.9</v>
      </c>
      <c r="V33" s="49"/>
      <c r="W33" s="49">
        <f t="shared" si="6"/>
        <v>42277.9</v>
      </c>
    </row>
    <row r="34" spans="2:23" s="73" customFormat="1" ht="39.75" customHeight="1" x14ac:dyDescent="0.4">
      <c r="B34" s="74"/>
      <c r="C34" s="83"/>
      <c r="D34" s="84" t="s">
        <v>19</v>
      </c>
      <c r="E34" s="151" t="s">
        <v>371</v>
      </c>
      <c r="F34" s="153"/>
      <c r="G34" s="59"/>
      <c r="H34" s="49">
        <f>H35+H36</f>
        <v>3835</v>
      </c>
      <c r="I34" s="76">
        <f t="shared" si="3"/>
        <v>3835</v>
      </c>
      <c r="J34" s="49">
        <f>J35+J36</f>
        <v>-3318.1</v>
      </c>
      <c r="K34" s="76">
        <f t="shared" si="7"/>
        <v>516.90000000000009</v>
      </c>
      <c r="L34" s="49">
        <f>L35+L36</f>
        <v>0</v>
      </c>
      <c r="M34" s="49">
        <f t="shared" si="1"/>
        <v>516.90000000000009</v>
      </c>
      <c r="N34" s="49">
        <f>N35+N36</f>
        <v>0</v>
      </c>
      <c r="O34" s="49">
        <f t="shared" si="2"/>
        <v>516.90000000000009</v>
      </c>
      <c r="P34" s="49">
        <f>P35+P36</f>
        <v>3835</v>
      </c>
      <c r="Q34" s="49">
        <f t="shared" si="4"/>
        <v>3835</v>
      </c>
      <c r="R34" s="49">
        <f>R35+R36</f>
        <v>-3228.9</v>
      </c>
      <c r="S34" s="49">
        <f t="shared" si="5"/>
        <v>606.09999999999991</v>
      </c>
      <c r="T34" s="49">
        <f>T35+T36</f>
        <v>0</v>
      </c>
      <c r="U34" s="49">
        <f t="shared" si="6"/>
        <v>606.09999999999991</v>
      </c>
      <c r="V34" s="49">
        <f>V35+V36</f>
        <v>0</v>
      </c>
      <c r="W34" s="49">
        <f t="shared" si="6"/>
        <v>606.09999999999991</v>
      </c>
    </row>
    <row r="35" spans="2:23" s="73" customFormat="1" ht="39.75" customHeight="1" x14ac:dyDescent="0.4">
      <c r="B35" s="74"/>
      <c r="C35" s="83"/>
      <c r="D35" s="5" t="s">
        <v>15</v>
      </c>
      <c r="E35" s="151" t="s">
        <v>371</v>
      </c>
      <c r="F35" s="153">
        <v>300</v>
      </c>
      <c r="G35" s="59">
        <v>4</v>
      </c>
      <c r="H35" s="49">
        <v>1797</v>
      </c>
      <c r="I35" s="76">
        <f t="shared" si="3"/>
        <v>1797</v>
      </c>
      <c r="J35" s="49">
        <v>-1797</v>
      </c>
      <c r="K35" s="76">
        <f t="shared" si="7"/>
        <v>0</v>
      </c>
      <c r="L35" s="49"/>
      <c r="M35" s="49">
        <f t="shared" si="1"/>
        <v>0</v>
      </c>
      <c r="N35" s="49"/>
      <c r="O35" s="49">
        <f t="shared" si="2"/>
        <v>0</v>
      </c>
      <c r="P35" s="49">
        <v>1797</v>
      </c>
      <c r="Q35" s="49">
        <f t="shared" si="4"/>
        <v>1797</v>
      </c>
      <c r="R35" s="49">
        <v>-1797</v>
      </c>
      <c r="S35" s="49">
        <f t="shared" si="5"/>
        <v>0</v>
      </c>
      <c r="T35" s="49"/>
      <c r="U35" s="49">
        <f t="shared" si="6"/>
        <v>0</v>
      </c>
      <c r="V35" s="49"/>
      <c r="W35" s="49">
        <f t="shared" si="6"/>
        <v>0</v>
      </c>
    </row>
    <row r="36" spans="2:23" s="73" customFormat="1" ht="81.75" customHeight="1" x14ac:dyDescent="0.4">
      <c r="B36" s="74"/>
      <c r="C36" s="83"/>
      <c r="D36" s="84" t="s">
        <v>6</v>
      </c>
      <c r="E36" s="151" t="s">
        <v>371</v>
      </c>
      <c r="F36" s="153">
        <v>600</v>
      </c>
      <c r="G36" s="59"/>
      <c r="H36" s="49">
        <v>2038</v>
      </c>
      <c r="I36" s="76">
        <f t="shared" si="3"/>
        <v>2038</v>
      </c>
      <c r="J36" s="49">
        <v>-1521.1</v>
      </c>
      <c r="K36" s="76">
        <f t="shared" si="7"/>
        <v>516.90000000000009</v>
      </c>
      <c r="L36" s="49"/>
      <c r="M36" s="49">
        <f t="shared" si="1"/>
        <v>516.90000000000009</v>
      </c>
      <c r="N36" s="49"/>
      <c r="O36" s="49">
        <f t="shared" si="2"/>
        <v>516.90000000000009</v>
      </c>
      <c r="P36" s="49">
        <v>2038</v>
      </c>
      <c r="Q36" s="49">
        <f t="shared" si="4"/>
        <v>2038</v>
      </c>
      <c r="R36" s="49">
        <v>-1431.9</v>
      </c>
      <c r="S36" s="49">
        <f t="shared" si="5"/>
        <v>606.09999999999991</v>
      </c>
      <c r="T36" s="49"/>
      <c r="U36" s="49">
        <f t="shared" si="6"/>
        <v>606.09999999999991</v>
      </c>
      <c r="V36" s="49"/>
      <c r="W36" s="49">
        <f t="shared" si="6"/>
        <v>606.09999999999991</v>
      </c>
    </row>
    <row r="37" spans="2:23" s="73" customFormat="1" ht="64.5" customHeight="1" x14ac:dyDescent="0.4">
      <c r="B37" s="74"/>
      <c r="C37" s="83"/>
      <c r="D37" s="21" t="s">
        <v>374</v>
      </c>
      <c r="E37" s="151" t="s">
        <v>375</v>
      </c>
      <c r="F37" s="153"/>
      <c r="G37" s="59"/>
      <c r="H37" s="49">
        <f>H38</f>
        <v>4506.6000000000004</v>
      </c>
      <c r="I37" s="76">
        <f t="shared" si="3"/>
        <v>4506.6000000000004</v>
      </c>
      <c r="J37" s="49">
        <f>J38</f>
        <v>-4506.6000000000004</v>
      </c>
      <c r="K37" s="76">
        <f t="shared" si="7"/>
        <v>0</v>
      </c>
      <c r="L37" s="49">
        <f>L38</f>
        <v>0</v>
      </c>
      <c r="M37" s="49">
        <f t="shared" si="1"/>
        <v>0</v>
      </c>
      <c r="N37" s="49">
        <f>N38</f>
        <v>0</v>
      </c>
      <c r="O37" s="49">
        <f t="shared" si="2"/>
        <v>0</v>
      </c>
      <c r="P37" s="49">
        <f>P38</f>
        <v>4506.6000000000004</v>
      </c>
      <c r="Q37" s="49">
        <f t="shared" si="4"/>
        <v>4506.6000000000004</v>
      </c>
      <c r="R37" s="49">
        <f>R38</f>
        <v>-4506.6000000000004</v>
      </c>
      <c r="S37" s="49">
        <f t="shared" si="5"/>
        <v>0</v>
      </c>
      <c r="T37" s="49">
        <f>T38</f>
        <v>0</v>
      </c>
      <c r="U37" s="49">
        <f t="shared" si="6"/>
        <v>0</v>
      </c>
      <c r="V37" s="49">
        <f>V38</f>
        <v>0</v>
      </c>
      <c r="W37" s="49">
        <f t="shared" si="6"/>
        <v>0</v>
      </c>
    </row>
    <row r="38" spans="2:23" s="73" customFormat="1" ht="61.5" customHeight="1" x14ac:dyDescent="0.4">
      <c r="B38" s="74"/>
      <c r="C38" s="83"/>
      <c r="D38" s="21" t="s">
        <v>20</v>
      </c>
      <c r="E38" s="151" t="s">
        <v>375</v>
      </c>
      <c r="F38" s="153">
        <v>600</v>
      </c>
      <c r="G38" s="59"/>
      <c r="H38" s="49">
        <v>4506.6000000000004</v>
      </c>
      <c r="I38" s="76">
        <f t="shared" si="3"/>
        <v>4506.6000000000004</v>
      </c>
      <c r="J38" s="49">
        <v>-4506.6000000000004</v>
      </c>
      <c r="K38" s="76">
        <f t="shared" si="7"/>
        <v>0</v>
      </c>
      <c r="L38" s="49"/>
      <c r="M38" s="49">
        <f t="shared" si="1"/>
        <v>0</v>
      </c>
      <c r="N38" s="49"/>
      <c r="O38" s="49">
        <f t="shared" si="2"/>
        <v>0</v>
      </c>
      <c r="P38" s="49">
        <v>4506.6000000000004</v>
      </c>
      <c r="Q38" s="49">
        <f t="shared" si="4"/>
        <v>4506.6000000000004</v>
      </c>
      <c r="R38" s="49">
        <v>-4506.6000000000004</v>
      </c>
      <c r="S38" s="49">
        <f t="shared" si="5"/>
        <v>0</v>
      </c>
      <c r="T38" s="49"/>
      <c r="U38" s="49">
        <f t="shared" si="6"/>
        <v>0</v>
      </c>
      <c r="V38" s="49"/>
      <c r="W38" s="49">
        <f t="shared" si="6"/>
        <v>0</v>
      </c>
    </row>
    <row r="39" spans="2:23" ht="218.25" customHeight="1" x14ac:dyDescent="0.4">
      <c r="B39" s="12"/>
      <c r="C39" s="7"/>
      <c r="D39" s="33" t="s">
        <v>10</v>
      </c>
      <c r="E39" s="151" t="s">
        <v>11</v>
      </c>
      <c r="F39" s="151"/>
      <c r="G39" s="59"/>
      <c r="H39" s="49">
        <f>H40+H41+H42</f>
        <v>6870.9000000000005</v>
      </c>
      <c r="I39" s="76">
        <f t="shared" si="3"/>
        <v>6870.9000000000005</v>
      </c>
      <c r="J39" s="49">
        <f>J40+J41+J42</f>
        <v>0</v>
      </c>
      <c r="K39" s="76">
        <f t="shared" si="7"/>
        <v>6870.9000000000005</v>
      </c>
      <c r="L39" s="49">
        <f>L40+L41+L42</f>
        <v>0</v>
      </c>
      <c r="M39" s="49">
        <f t="shared" si="1"/>
        <v>6870.9000000000005</v>
      </c>
      <c r="N39" s="49">
        <f>N40+N41+N42</f>
        <v>0</v>
      </c>
      <c r="O39" s="49">
        <f t="shared" si="2"/>
        <v>6870.9000000000005</v>
      </c>
      <c r="P39" s="49">
        <f>P40+P41+P42</f>
        <v>7077.3</v>
      </c>
      <c r="Q39" s="49">
        <f t="shared" si="4"/>
        <v>7077.3</v>
      </c>
      <c r="R39" s="49">
        <f>R40+R41+R42</f>
        <v>0</v>
      </c>
      <c r="S39" s="49">
        <f t="shared" si="5"/>
        <v>7077.3</v>
      </c>
      <c r="T39" s="49">
        <f>T40+T41+T42</f>
        <v>0</v>
      </c>
      <c r="U39" s="49">
        <f t="shared" si="6"/>
        <v>7077.3</v>
      </c>
      <c r="V39" s="49">
        <f>V40+V41+V42</f>
        <v>0</v>
      </c>
      <c r="W39" s="49">
        <f t="shared" si="6"/>
        <v>7077.3</v>
      </c>
    </row>
    <row r="40" spans="2:23" ht="21" x14ac:dyDescent="0.4">
      <c r="B40" s="12"/>
      <c r="C40" s="157"/>
      <c r="D40" s="169" t="s">
        <v>9</v>
      </c>
      <c r="E40" s="182" t="s">
        <v>238</v>
      </c>
      <c r="F40" s="182" t="s">
        <v>32</v>
      </c>
      <c r="G40" s="59">
        <v>1</v>
      </c>
      <c r="H40" s="49">
        <v>2516.9</v>
      </c>
      <c r="I40" s="76">
        <f t="shared" si="3"/>
        <v>2516.9</v>
      </c>
      <c r="J40" s="49">
        <v>0</v>
      </c>
      <c r="K40" s="76">
        <f t="shared" si="7"/>
        <v>2516.9</v>
      </c>
      <c r="L40" s="49">
        <v>0</v>
      </c>
      <c r="M40" s="49">
        <f t="shared" si="1"/>
        <v>2516.9</v>
      </c>
      <c r="N40" s="49">
        <v>0</v>
      </c>
      <c r="O40" s="49">
        <f t="shared" si="2"/>
        <v>2516.9</v>
      </c>
      <c r="P40" s="49">
        <v>2592.5</v>
      </c>
      <c r="Q40" s="49">
        <f t="shared" si="4"/>
        <v>2592.5</v>
      </c>
      <c r="R40" s="49">
        <v>0</v>
      </c>
      <c r="S40" s="49">
        <f t="shared" si="5"/>
        <v>2592.5</v>
      </c>
      <c r="T40" s="49">
        <v>0</v>
      </c>
      <c r="U40" s="49">
        <f t="shared" si="6"/>
        <v>2592.5</v>
      </c>
      <c r="V40" s="49">
        <v>0</v>
      </c>
      <c r="W40" s="49">
        <f t="shared" si="6"/>
        <v>2592.5</v>
      </c>
    </row>
    <row r="41" spans="2:23" ht="21" x14ac:dyDescent="0.4">
      <c r="B41" s="12"/>
      <c r="C41" s="157"/>
      <c r="D41" s="170"/>
      <c r="E41" s="165"/>
      <c r="F41" s="165"/>
      <c r="G41" s="59">
        <v>2</v>
      </c>
      <c r="H41" s="49">
        <v>3758.2</v>
      </c>
      <c r="I41" s="76">
        <f t="shared" si="3"/>
        <v>3758.2</v>
      </c>
      <c r="J41" s="49">
        <v>0</v>
      </c>
      <c r="K41" s="76">
        <f t="shared" si="7"/>
        <v>3758.2</v>
      </c>
      <c r="L41" s="49">
        <v>0</v>
      </c>
      <c r="M41" s="49">
        <f t="shared" si="1"/>
        <v>3758.2</v>
      </c>
      <c r="N41" s="49">
        <v>0</v>
      </c>
      <c r="O41" s="49">
        <f t="shared" si="2"/>
        <v>3758.2</v>
      </c>
      <c r="P41" s="49">
        <v>3871.1</v>
      </c>
      <c r="Q41" s="49">
        <f t="shared" si="4"/>
        <v>3871.1</v>
      </c>
      <c r="R41" s="49">
        <v>0</v>
      </c>
      <c r="S41" s="49">
        <f t="shared" si="5"/>
        <v>3871.1</v>
      </c>
      <c r="T41" s="49">
        <v>0</v>
      </c>
      <c r="U41" s="49">
        <f t="shared" si="6"/>
        <v>3871.1</v>
      </c>
      <c r="V41" s="49">
        <v>0</v>
      </c>
      <c r="W41" s="49">
        <f t="shared" si="6"/>
        <v>3871.1</v>
      </c>
    </row>
    <row r="42" spans="2:23" ht="24" customHeight="1" x14ac:dyDescent="0.4">
      <c r="B42" s="12"/>
      <c r="C42" s="157"/>
      <c r="D42" s="171"/>
      <c r="E42" s="165"/>
      <c r="F42" s="165"/>
      <c r="G42" s="59">
        <v>3</v>
      </c>
      <c r="H42" s="49">
        <v>595.79999999999995</v>
      </c>
      <c r="I42" s="76">
        <f t="shared" si="3"/>
        <v>595.79999999999995</v>
      </c>
      <c r="J42" s="49">
        <v>0</v>
      </c>
      <c r="K42" s="76">
        <f t="shared" si="7"/>
        <v>595.79999999999995</v>
      </c>
      <c r="L42" s="49">
        <v>0</v>
      </c>
      <c r="M42" s="49">
        <f t="shared" si="1"/>
        <v>595.79999999999995</v>
      </c>
      <c r="N42" s="49">
        <v>0</v>
      </c>
      <c r="O42" s="49">
        <f t="shared" si="2"/>
        <v>595.79999999999995</v>
      </c>
      <c r="P42" s="49">
        <v>613.70000000000005</v>
      </c>
      <c r="Q42" s="49">
        <f t="shared" si="4"/>
        <v>613.70000000000005</v>
      </c>
      <c r="R42" s="49">
        <v>0</v>
      </c>
      <c r="S42" s="49">
        <f t="shared" si="5"/>
        <v>613.70000000000005</v>
      </c>
      <c r="T42" s="49">
        <v>0</v>
      </c>
      <c r="U42" s="49">
        <f t="shared" si="6"/>
        <v>613.70000000000005</v>
      </c>
      <c r="V42" s="49">
        <v>0</v>
      </c>
      <c r="W42" s="49">
        <f t="shared" si="6"/>
        <v>613.70000000000005</v>
      </c>
    </row>
    <row r="43" spans="2:23" ht="160.5" customHeight="1" x14ac:dyDescent="0.4">
      <c r="B43" s="12"/>
      <c r="C43" s="7"/>
      <c r="D43" s="5" t="s">
        <v>12</v>
      </c>
      <c r="E43" s="151" t="s">
        <v>13</v>
      </c>
      <c r="F43" s="151"/>
      <c r="G43" s="59"/>
      <c r="H43" s="49">
        <f>H44+H45</f>
        <v>4033.2</v>
      </c>
      <c r="I43" s="76">
        <f t="shared" si="3"/>
        <v>4033.2</v>
      </c>
      <c r="J43" s="49">
        <f>J44+J45</f>
        <v>0</v>
      </c>
      <c r="K43" s="76">
        <f t="shared" si="7"/>
        <v>4033.2</v>
      </c>
      <c r="L43" s="49">
        <f>L44+L45</f>
        <v>0</v>
      </c>
      <c r="M43" s="49">
        <f t="shared" si="1"/>
        <v>4033.2</v>
      </c>
      <c r="N43" s="49">
        <f>N44+N45</f>
        <v>0</v>
      </c>
      <c r="O43" s="49">
        <f t="shared" si="2"/>
        <v>4033.2</v>
      </c>
      <c r="P43" s="49">
        <f>P44+P45</f>
        <v>4033.2</v>
      </c>
      <c r="Q43" s="49">
        <f t="shared" si="4"/>
        <v>4033.2</v>
      </c>
      <c r="R43" s="49">
        <f>R44+R45</f>
        <v>0</v>
      </c>
      <c r="S43" s="49">
        <f t="shared" si="5"/>
        <v>4033.2</v>
      </c>
      <c r="T43" s="49">
        <f>T44+T45</f>
        <v>0</v>
      </c>
      <c r="U43" s="49">
        <f t="shared" si="6"/>
        <v>4033.2</v>
      </c>
      <c r="V43" s="49">
        <f>V44+V45</f>
        <v>0</v>
      </c>
      <c r="W43" s="49">
        <f t="shared" si="6"/>
        <v>4033.2</v>
      </c>
    </row>
    <row r="44" spans="2:23" ht="42" x14ac:dyDescent="0.4">
      <c r="B44" s="12"/>
      <c r="C44" s="7"/>
      <c r="D44" s="5" t="s">
        <v>14</v>
      </c>
      <c r="E44" s="151" t="s">
        <v>13</v>
      </c>
      <c r="F44" s="151">
        <v>200</v>
      </c>
      <c r="G44" s="59">
        <v>4</v>
      </c>
      <c r="H44" s="49">
        <v>25</v>
      </c>
      <c r="I44" s="76">
        <f t="shared" si="3"/>
        <v>25</v>
      </c>
      <c r="J44" s="49">
        <v>0</v>
      </c>
      <c r="K44" s="76">
        <f t="shared" si="7"/>
        <v>25</v>
      </c>
      <c r="L44" s="49">
        <v>0</v>
      </c>
      <c r="M44" s="49">
        <f t="shared" si="1"/>
        <v>25</v>
      </c>
      <c r="N44" s="49">
        <v>0</v>
      </c>
      <c r="O44" s="49">
        <f t="shared" si="2"/>
        <v>25</v>
      </c>
      <c r="P44" s="49">
        <v>25</v>
      </c>
      <c r="Q44" s="49">
        <f t="shared" si="4"/>
        <v>25</v>
      </c>
      <c r="R44" s="49">
        <v>0</v>
      </c>
      <c r="S44" s="49">
        <f t="shared" si="5"/>
        <v>25</v>
      </c>
      <c r="T44" s="49">
        <v>0</v>
      </c>
      <c r="U44" s="49">
        <f t="shared" si="6"/>
        <v>25</v>
      </c>
      <c r="V44" s="49">
        <v>0</v>
      </c>
      <c r="W44" s="49">
        <f t="shared" si="6"/>
        <v>25</v>
      </c>
    </row>
    <row r="45" spans="2:23" ht="42" x14ac:dyDescent="0.4">
      <c r="B45" s="12"/>
      <c r="C45" s="7"/>
      <c r="D45" s="5" t="s">
        <v>15</v>
      </c>
      <c r="E45" s="151" t="s">
        <v>13</v>
      </c>
      <c r="F45" s="151">
        <v>300</v>
      </c>
      <c r="G45" s="59">
        <v>4</v>
      </c>
      <c r="H45" s="49">
        <v>4008.2</v>
      </c>
      <c r="I45" s="76">
        <f t="shared" si="3"/>
        <v>4008.2</v>
      </c>
      <c r="J45" s="49">
        <v>0</v>
      </c>
      <c r="K45" s="76">
        <f t="shared" si="7"/>
        <v>4008.2</v>
      </c>
      <c r="L45" s="49">
        <v>0</v>
      </c>
      <c r="M45" s="49">
        <f t="shared" si="1"/>
        <v>4008.2</v>
      </c>
      <c r="N45" s="49">
        <v>0</v>
      </c>
      <c r="O45" s="49">
        <f t="shared" si="2"/>
        <v>4008.2</v>
      </c>
      <c r="P45" s="49">
        <v>4008.2</v>
      </c>
      <c r="Q45" s="49">
        <f t="shared" si="4"/>
        <v>4008.2</v>
      </c>
      <c r="R45" s="49">
        <v>0</v>
      </c>
      <c r="S45" s="49">
        <f t="shared" si="5"/>
        <v>4008.2</v>
      </c>
      <c r="T45" s="49">
        <v>0</v>
      </c>
      <c r="U45" s="49">
        <f t="shared" si="6"/>
        <v>4008.2</v>
      </c>
      <c r="V45" s="49">
        <v>0</v>
      </c>
      <c r="W45" s="49">
        <f t="shared" si="6"/>
        <v>4008.2</v>
      </c>
    </row>
    <row r="46" spans="2:23" ht="123" customHeight="1" x14ac:dyDescent="0.4">
      <c r="B46" s="12"/>
      <c r="C46" s="7"/>
      <c r="D46" s="5" t="s">
        <v>294</v>
      </c>
      <c r="E46" s="151" t="s">
        <v>16</v>
      </c>
      <c r="F46" s="151"/>
      <c r="G46" s="59"/>
      <c r="H46" s="49">
        <f>H47</f>
        <v>835.3</v>
      </c>
      <c r="I46" s="76">
        <f t="shared" si="3"/>
        <v>835.3</v>
      </c>
      <c r="J46" s="49">
        <f>J47</f>
        <v>0</v>
      </c>
      <c r="K46" s="76">
        <f t="shared" si="7"/>
        <v>835.3</v>
      </c>
      <c r="L46" s="49">
        <f>L47</f>
        <v>0</v>
      </c>
      <c r="M46" s="49">
        <f t="shared" si="1"/>
        <v>835.3</v>
      </c>
      <c r="N46" s="49">
        <f>N47</f>
        <v>0</v>
      </c>
      <c r="O46" s="49">
        <f t="shared" si="2"/>
        <v>835.3</v>
      </c>
      <c r="P46" s="49">
        <f>P47</f>
        <v>853.4</v>
      </c>
      <c r="Q46" s="49">
        <f t="shared" si="4"/>
        <v>853.4</v>
      </c>
      <c r="R46" s="49">
        <f>R47</f>
        <v>0</v>
      </c>
      <c r="S46" s="49">
        <f t="shared" si="5"/>
        <v>853.4</v>
      </c>
      <c r="T46" s="49">
        <f>T47</f>
        <v>0</v>
      </c>
      <c r="U46" s="49">
        <f t="shared" si="6"/>
        <v>853.4</v>
      </c>
      <c r="V46" s="49">
        <f>V47</f>
        <v>0</v>
      </c>
      <c r="W46" s="49">
        <f t="shared" si="6"/>
        <v>853.4</v>
      </c>
    </row>
    <row r="47" spans="2:23" ht="63" x14ac:dyDescent="0.4">
      <c r="B47" s="12"/>
      <c r="C47" s="7"/>
      <c r="D47" s="5" t="s">
        <v>6</v>
      </c>
      <c r="E47" s="151" t="s">
        <v>16</v>
      </c>
      <c r="F47" s="151">
        <v>600</v>
      </c>
      <c r="G47" s="59">
        <v>2</v>
      </c>
      <c r="H47" s="49">
        <v>835.3</v>
      </c>
      <c r="I47" s="76">
        <f t="shared" si="3"/>
        <v>835.3</v>
      </c>
      <c r="J47" s="49">
        <v>0</v>
      </c>
      <c r="K47" s="76">
        <f t="shared" si="7"/>
        <v>835.3</v>
      </c>
      <c r="L47" s="49">
        <v>0</v>
      </c>
      <c r="M47" s="49">
        <f t="shared" si="1"/>
        <v>835.3</v>
      </c>
      <c r="N47" s="49">
        <v>0</v>
      </c>
      <c r="O47" s="49">
        <f t="shared" si="2"/>
        <v>835.3</v>
      </c>
      <c r="P47" s="49">
        <v>853.4</v>
      </c>
      <c r="Q47" s="49">
        <f t="shared" si="4"/>
        <v>853.4</v>
      </c>
      <c r="R47" s="49">
        <v>0</v>
      </c>
      <c r="S47" s="49">
        <f t="shared" si="5"/>
        <v>853.4</v>
      </c>
      <c r="T47" s="49">
        <v>0</v>
      </c>
      <c r="U47" s="49">
        <f t="shared" si="6"/>
        <v>853.4</v>
      </c>
      <c r="V47" s="49">
        <v>0</v>
      </c>
      <c r="W47" s="49">
        <f t="shared" si="6"/>
        <v>853.4</v>
      </c>
    </row>
    <row r="48" spans="2:23" ht="87.75" customHeight="1" x14ac:dyDescent="0.4">
      <c r="B48" s="12"/>
      <c r="C48" s="7"/>
      <c r="D48" s="52" t="s">
        <v>397</v>
      </c>
      <c r="E48" s="31" t="s">
        <v>347</v>
      </c>
      <c r="F48" s="151"/>
      <c r="G48" s="59"/>
      <c r="H48" s="49">
        <f>H49</f>
        <v>16717.7</v>
      </c>
      <c r="I48" s="76">
        <f t="shared" si="3"/>
        <v>16717.7</v>
      </c>
      <c r="J48" s="49">
        <f>J49</f>
        <v>0</v>
      </c>
      <c r="K48" s="76">
        <f t="shared" si="7"/>
        <v>16717.7</v>
      </c>
      <c r="L48" s="49">
        <f>L49</f>
        <v>-16717.7</v>
      </c>
      <c r="M48" s="49">
        <f t="shared" si="1"/>
        <v>0</v>
      </c>
      <c r="N48" s="49">
        <f>N49</f>
        <v>-16717.7</v>
      </c>
      <c r="O48" s="49">
        <f t="shared" si="2"/>
        <v>-16717.7</v>
      </c>
      <c r="P48" s="49">
        <f>P49</f>
        <v>0</v>
      </c>
      <c r="Q48" s="49">
        <f t="shared" si="4"/>
        <v>0</v>
      </c>
      <c r="R48" s="49">
        <f>R49</f>
        <v>17655.099999999999</v>
      </c>
      <c r="S48" s="49">
        <f t="shared" si="5"/>
        <v>17655.099999999999</v>
      </c>
      <c r="T48" s="49">
        <f>T49</f>
        <v>-17655.099999999999</v>
      </c>
      <c r="U48" s="49">
        <f t="shared" si="6"/>
        <v>0</v>
      </c>
      <c r="V48" s="49">
        <f>V49</f>
        <v>0</v>
      </c>
      <c r="W48" s="49">
        <f t="shared" si="6"/>
        <v>0</v>
      </c>
    </row>
    <row r="49" spans="2:23" ht="63" x14ac:dyDescent="0.4">
      <c r="B49" s="12"/>
      <c r="C49" s="7"/>
      <c r="D49" s="5" t="s">
        <v>6</v>
      </c>
      <c r="E49" s="31" t="s">
        <v>347</v>
      </c>
      <c r="F49" s="151">
        <v>600</v>
      </c>
      <c r="G49" s="59"/>
      <c r="H49" s="49">
        <v>16717.7</v>
      </c>
      <c r="I49" s="76">
        <f t="shared" si="3"/>
        <v>16717.7</v>
      </c>
      <c r="J49" s="49">
        <v>0</v>
      </c>
      <c r="K49" s="76">
        <f t="shared" si="7"/>
        <v>16717.7</v>
      </c>
      <c r="L49" s="49">
        <v>-16717.7</v>
      </c>
      <c r="M49" s="49">
        <f t="shared" si="1"/>
        <v>0</v>
      </c>
      <c r="N49" s="49">
        <v>-16717.7</v>
      </c>
      <c r="O49" s="49">
        <f t="shared" si="2"/>
        <v>-16717.7</v>
      </c>
      <c r="P49" s="49">
        <v>0</v>
      </c>
      <c r="Q49" s="49">
        <f t="shared" si="4"/>
        <v>0</v>
      </c>
      <c r="R49" s="49">
        <v>17655.099999999999</v>
      </c>
      <c r="S49" s="49">
        <f t="shared" si="5"/>
        <v>17655.099999999999</v>
      </c>
      <c r="T49" s="49">
        <v>-17655.099999999999</v>
      </c>
      <c r="U49" s="49">
        <f t="shared" si="6"/>
        <v>0</v>
      </c>
      <c r="V49" s="49"/>
      <c r="W49" s="49">
        <f t="shared" si="6"/>
        <v>0</v>
      </c>
    </row>
    <row r="50" spans="2:23" s="73" customFormat="1" ht="147" x14ac:dyDescent="0.4">
      <c r="B50" s="74"/>
      <c r="C50" s="7"/>
      <c r="D50" s="5" t="s">
        <v>397</v>
      </c>
      <c r="E50" s="31" t="s">
        <v>426</v>
      </c>
      <c r="F50" s="151"/>
      <c r="G50" s="59"/>
      <c r="H50" s="49"/>
      <c r="I50" s="76"/>
      <c r="J50" s="49"/>
      <c r="K50" s="76"/>
      <c r="L50" s="49">
        <f>L51</f>
        <v>16717.7</v>
      </c>
      <c r="M50" s="49">
        <f t="shared" si="1"/>
        <v>16717.7</v>
      </c>
      <c r="N50" s="49">
        <f>N51</f>
        <v>16717.7</v>
      </c>
      <c r="O50" s="49">
        <f t="shared" si="2"/>
        <v>33435.4</v>
      </c>
      <c r="P50" s="49"/>
      <c r="Q50" s="49"/>
      <c r="R50" s="49"/>
      <c r="S50" s="49">
        <f t="shared" si="5"/>
        <v>0</v>
      </c>
      <c r="T50" s="49">
        <f>T51</f>
        <v>17655.099999999999</v>
      </c>
      <c r="U50" s="49">
        <f t="shared" si="6"/>
        <v>17655.099999999999</v>
      </c>
      <c r="V50" s="49">
        <f>V51</f>
        <v>0</v>
      </c>
      <c r="W50" s="49">
        <f t="shared" si="6"/>
        <v>17655.099999999999</v>
      </c>
    </row>
    <row r="51" spans="2:23" s="73" customFormat="1" ht="63" x14ac:dyDescent="0.4">
      <c r="B51" s="74"/>
      <c r="C51" s="7"/>
      <c r="D51" s="5" t="s">
        <v>425</v>
      </c>
      <c r="E51" s="31" t="s">
        <v>426</v>
      </c>
      <c r="F51" s="151">
        <v>600</v>
      </c>
      <c r="G51" s="59"/>
      <c r="H51" s="49"/>
      <c r="I51" s="76"/>
      <c r="J51" s="49"/>
      <c r="K51" s="76"/>
      <c r="L51" s="49">
        <v>16717.7</v>
      </c>
      <c r="M51" s="49">
        <f t="shared" si="1"/>
        <v>16717.7</v>
      </c>
      <c r="N51" s="49">
        <v>16717.7</v>
      </c>
      <c r="O51" s="49">
        <f t="shared" si="2"/>
        <v>33435.4</v>
      </c>
      <c r="P51" s="49"/>
      <c r="Q51" s="49"/>
      <c r="R51" s="49"/>
      <c r="S51" s="49">
        <f t="shared" si="5"/>
        <v>0</v>
      </c>
      <c r="T51" s="49">
        <v>17655.099999999999</v>
      </c>
      <c r="U51" s="49">
        <f t="shared" si="6"/>
        <v>17655.099999999999</v>
      </c>
      <c r="V51" s="49"/>
      <c r="W51" s="49">
        <f t="shared" si="6"/>
        <v>17655.099999999999</v>
      </c>
    </row>
    <row r="52" spans="2:23" ht="72" customHeight="1" x14ac:dyDescent="0.4">
      <c r="B52" s="12"/>
      <c r="C52" s="7"/>
      <c r="D52" s="5" t="s">
        <v>282</v>
      </c>
      <c r="E52" s="150" t="s">
        <v>24</v>
      </c>
      <c r="F52" s="150"/>
      <c r="G52" s="58"/>
      <c r="H52" s="49">
        <f>H53+H57+H61+H66+H68+H70+H86+H88</f>
        <v>65512.1</v>
      </c>
      <c r="I52" s="76">
        <f t="shared" si="3"/>
        <v>65512.1</v>
      </c>
      <c r="J52" s="49">
        <f>J53+J57+J61+J66+J68+J70+J73+J76+J78+J80+J83+J86+J88</f>
        <v>103777.40000000001</v>
      </c>
      <c r="K52" s="76">
        <f t="shared" si="7"/>
        <v>169289.5</v>
      </c>
      <c r="L52" s="49">
        <f>L53+L57+L61+L66+L68+L70+L73+L76+L78+L80+L83+L86+L88</f>
        <v>0</v>
      </c>
      <c r="M52" s="49">
        <f t="shared" si="1"/>
        <v>169289.5</v>
      </c>
      <c r="N52" s="49">
        <f>N53+N57+N61+N66+N68+N70+N73+N76+N78+N80+N83+N86+N88</f>
        <v>1807.5</v>
      </c>
      <c r="O52" s="49">
        <f t="shared" si="2"/>
        <v>171097</v>
      </c>
      <c r="P52" s="49">
        <f>P53+P57+P61+P66+P68+P70+P86+P88</f>
        <v>38208.5</v>
      </c>
      <c r="Q52" s="49">
        <f t="shared" si="4"/>
        <v>38208.5</v>
      </c>
      <c r="R52" s="49">
        <f>R53+R57+R61+R66+R68+R70+R73+R76+R78+R80+R83+R86+R88</f>
        <v>31505.899999999998</v>
      </c>
      <c r="S52" s="49">
        <f t="shared" si="5"/>
        <v>69714.399999999994</v>
      </c>
      <c r="T52" s="49">
        <f>T53+T57+T61+T66+T68+T70+T73+T76+T78+T80+T83+T86+T88</f>
        <v>-0.10000000000002274</v>
      </c>
      <c r="U52" s="49">
        <f t="shared" si="6"/>
        <v>69714.299999999988</v>
      </c>
      <c r="V52" s="49">
        <f>V53+V57+V61+V66+V68+V70+V73+V76+V78+V80+V83+V86+V88</f>
        <v>0</v>
      </c>
      <c r="W52" s="49">
        <f t="shared" si="6"/>
        <v>69714.299999999988</v>
      </c>
    </row>
    <row r="53" spans="2:23" ht="42" x14ac:dyDescent="0.4">
      <c r="B53" s="12"/>
      <c r="C53" s="7"/>
      <c r="D53" s="5" t="s">
        <v>295</v>
      </c>
      <c r="E53" s="150" t="s">
        <v>25</v>
      </c>
      <c r="F53" s="150"/>
      <c r="G53" s="58"/>
      <c r="H53" s="49">
        <f>H54+H55+H56</f>
        <v>5780</v>
      </c>
      <c r="I53" s="76">
        <f t="shared" si="3"/>
        <v>5780</v>
      </c>
      <c r="J53" s="49">
        <f>J54+J55+J56</f>
        <v>0</v>
      </c>
      <c r="K53" s="76">
        <f t="shared" si="7"/>
        <v>5780</v>
      </c>
      <c r="L53" s="49">
        <f>L54+L55+L56</f>
        <v>0</v>
      </c>
      <c r="M53" s="49">
        <f t="shared" si="1"/>
        <v>5780</v>
      </c>
      <c r="N53" s="49">
        <f>N54+N55+N56</f>
        <v>0</v>
      </c>
      <c r="O53" s="49">
        <f t="shared" si="2"/>
        <v>5780</v>
      </c>
      <c r="P53" s="49">
        <f>P54+P55+P56</f>
        <v>5780</v>
      </c>
      <c r="Q53" s="49">
        <f t="shared" si="4"/>
        <v>5780</v>
      </c>
      <c r="R53" s="49">
        <f>R54+R55+R56</f>
        <v>0</v>
      </c>
      <c r="S53" s="49">
        <f t="shared" si="5"/>
        <v>5780</v>
      </c>
      <c r="T53" s="49">
        <f>T54+T55+T56</f>
        <v>0</v>
      </c>
      <c r="U53" s="49">
        <f t="shared" si="6"/>
        <v>5780</v>
      </c>
      <c r="V53" s="49">
        <f>V54+V55+V56</f>
        <v>0</v>
      </c>
      <c r="W53" s="49">
        <f t="shared" si="6"/>
        <v>5780</v>
      </c>
    </row>
    <row r="54" spans="2:23" ht="106.5" customHeight="1" x14ac:dyDescent="0.4">
      <c r="B54" s="12"/>
      <c r="C54" s="7"/>
      <c r="D54" s="5" t="s">
        <v>75</v>
      </c>
      <c r="E54" s="150" t="s">
        <v>25</v>
      </c>
      <c r="F54" s="150">
        <v>100</v>
      </c>
      <c r="G54" s="58">
        <v>9</v>
      </c>
      <c r="H54" s="49">
        <v>5354.9</v>
      </c>
      <c r="I54" s="76">
        <f t="shared" si="3"/>
        <v>5354.9</v>
      </c>
      <c r="J54" s="49">
        <v>0</v>
      </c>
      <c r="K54" s="76">
        <f t="shared" si="7"/>
        <v>5354.9</v>
      </c>
      <c r="L54" s="49">
        <v>0</v>
      </c>
      <c r="M54" s="49">
        <f t="shared" si="1"/>
        <v>5354.9</v>
      </c>
      <c r="N54" s="49">
        <v>0</v>
      </c>
      <c r="O54" s="49">
        <f t="shared" si="2"/>
        <v>5354.9</v>
      </c>
      <c r="P54" s="49">
        <v>5354.9</v>
      </c>
      <c r="Q54" s="49">
        <f t="shared" si="4"/>
        <v>5354.9</v>
      </c>
      <c r="R54" s="49">
        <v>0</v>
      </c>
      <c r="S54" s="49">
        <f t="shared" si="5"/>
        <v>5354.9</v>
      </c>
      <c r="T54" s="49">
        <v>0</v>
      </c>
      <c r="U54" s="49">
        <f t="shared" si="6"/>
        <v>5354.9</v>
      </c>
      <c r="V54" s="49">
        <v>0</v>
      </c>
      <c r="W54" s="49">
        <f t="shared" si="6"/>
        <v>5354.9</v>
      </c>
    </row>
    <row r="55" spans="2:23" ht="42" x14ac:dyDescent="0.4">
      <c r="B55" s="12"/>
      <c r="C55" s="7"/>
      <c r="D55" s="33" t="s">
        <v>14</v>
      </c>
      <c r="E55" s="150" t="s">
        <v>25</v>
      </c>
      <c r="F55" s="150">
        <v>200</v>
      </c>
      <c r="G55" s="58">
        <v>9</v>
      </c>
      <c r="H55" s="49">
        <v>422.1</v>
      </c>
      <c r="I55" s="76">
        <f t="shared" si="3"/>
        <v>422.1</v>
      </c>
      <c r="J55" s="49">
        <v>0</v>
      </c>
      <c r="K55" s="76">
        <f t="shared" si="7"/>
        <v>422.1</v>
      </c>
      <c r="L55" s="49">
        <v>0</v>
      </c>
      <c r="M55" s="49">
        <f t="shared" si="1"/>
        <v>422.1</v>
      </c>
      <c r="N55" s="49">
        <v>0</v>
      </c>
      <c r="O55" s="49">
        <f t="shared" si="2"/>
        <v>422.1</v>
      </c>
      <c r="P55" s="49">
        <v>422.1</v>
      </c>
      <c r="Q55" s="49">
        <f t="shared" si="4"/>
        <v>422.1</v>
      </c>
      <c r="R55" s="49">
        <v>0</v>
      </c>
      <c r="S55" s="49">
        <f t="shared" si="5"/>
        <v>422.1</v>
      </c>
      <c r="T55" s="49">
        <v>0</v>
      </c>
      <c r="U55" s="49">
        <f t="shared" si="6"/>
        <v>422.1</v>
      </c>
      <c r="V55" s="49">
        <v>0</v>
      </c>
      <c r="W55" s="49">
        <f t="shared" si="6"/>
        <v>422.1</v>
      </c>
    </row>
    <row r="56" spans="2:23" ht="27.75" customHeight="1" x14ac:dyDescent="0.4">
      <c r="B56" s="12"/>
      <c r="C56" s="7"/>
      <c r="D56" s="33" t="s">
        <v>18</v>
      </c>
      <c r="E56" s="150" t="s">
        <v>25</v>
      </c>
      <c r="F56" s="150">
        <v>800</v>
      </c>
      <c r="G56" s="58">
        <v>9</v>
      </c>
      <c r="H56" s="49">
        <v>3</v>
      </c>
      <c r="I56" s="76">
        <f t="shared" si="3"/>
        <v>3</v>
      </c>
      <c r="J56" s="49">
        <v>0</v>
      </c>
      <c r="K56" s="76">
        <f t="shared" si="7"/>
        <v>3</v>
      </c>
      <c r="L56" s="49">
        <v>0</v>
      </c>
      <c r="M56" s="49">
        <f t="shared" si="1"/>
        <v>3</v>
      </c>
      <c r="N56" s="49">
        <v>0</v>
      </c>
      <c r="O56" s="49">
        <f t="shared" si="2"/>
        <v>3</v>
      </c>
      <c r="P56" s="49">
        <v>3</v>
      </c>
      <c r="Q56" s="49">
        <f t="shared" si="4"/>
        <v>3</v>
      </c>
      <c r="R56" s="49">
        <v>0</v>
      </c>
      <c r="S56" s="49">
        <f t="shared" si="5"/>
        <v>3</v>
      </c>
      <c r="T56" s="49">
        <v>0</v>
      </c>
      <c r="U56" s="49">
        <f t="shared" si="6"/>
        <v>3</v>
      </c>
      <c r="V56" s="49">
        <v>0</v>
      </c>
      <c r="W56" s="49">
        <f t="shared" si="6"/>
        <v>3</v>
      </c>
    </row>
    <row r="57" spans="2:23" ht="70.5" customHeight="1" x14ac:dyDescent="0.4">
      <c r="B57" s="12"/>
      <c r="C57" s="7"/>
      <c r="D57" s="33" t="s">
        <v>296</v>
      </c>
      <c r="E57" s="150" t="s">
        <v>26</v>
      </c>
      <c r="F57" s="150"/>
      <c r="G57" s="58"/>
      <c r="H57" s="49">
        <f>H58+H59+H60</f>
        <v>26403.199999999997</v>
      </c>
      <c r="I57" s="76">
        <f t="shared" si="3"/>
        <v>26403.199999999997</v>
      </c>
      <c r="J57" s="49">
        <f>J58+J59+J60</f>
        <v>0</v>
      </c>
      <c r="K57" s="76">
        <f t="shared" si="7"/>
        <v>26403.199999999997</v>
      </c>
      <c r="L57" s="49">
        <f>L58+L59+L60</f>
        <v>0</v>
      </c>
      <c r="M57" s="49">
        <f t="shared" si="1"/>
        <v>26403.199999999997</v>
      </c>
      <c r="N57" s="49">
        <f>N58+N59+N60</f>
        <v>0</v>
      </c>
      <c r="O57" s="49">
        <f t="shared" si="2"/>
        <v>26403.199999999997</v>
      </c>
      <c r="P57" s="49">
        <f>P58+P59+P60</f>
        <v>26403.199999999997</v>
      </c>
      <c r="Q57" s="49">
        <f t="shared" si="4"/>
        <v>26403.199999999997</v>
      </c>
      <c r="R57" s="49">
        <f>R58+R59+R60</f>
        <v>0</v>
      </c>
      <c r="S57" s="49">
        <f t="shared" si="5"/>
        <v>26403.199999999997</v>
      </c>
      <c r="T57" s="49">
        <f>T58+T59+T60</f>
        <v>0</v>
      </c>
      <c r="U57" s="49">
        <f t="shared" si="6"/>
        <v>26403.199999999997</v>
      </c>
      <c r="V57" s="49">
        <f>V58+V59+V60</f>
        <v>0</v>
      </c>
      <c r="W57" s="49">
        <f t="shared" si="6"/>
        <v>26403.199999999997</v>
      </c>
    </row>
    <row r="58" spans="2:23" ht="123" customHeight="1" x14ac:dyDescent="0.4">
      <c r="B58" s="12"/>
      <c r="C58" s="7"/>
      <c r="D58" s="33" t="s">
        <v>75</v>
      </c>
      <c r="E58" s="150" t="s">
        <v>26</v>
      </c>
      <c r="F58" s="150">
        <v>100</v>
      </c>
      <c r="G58" s="58">
        <v>9</v>
      </c>
      <c r="H58" s="49">
        <v>24416.6</v>
      </c>
      <c r="I58" s="76">
        <f t="shared" si="3"/>
        <v>24416.6</v>
      </c>
      <c r="J58" s="49">
        <v>0</v>
      </c>
      <c r="K58" s="76">
        <f t="shared" si="7"/>
        <v>24416.6</v>
      </c>
      <c r="L58" s="49">
        <v>0</v>
      </c>
      <c r="M58" s="49">
        <f t="shared" si="1"/>
        <v>24416.6</v>
      </c>
      <c r="N58" s="49">
        <v>0</v>
      </c>
      <c r="O58" s="49">
        <f t="shared" si="2"/>
        <v>24416.6</v>
      </c>
      <c r="P58" s="49">
        <v>24416.6</v>
      </c>
      <c r="Q58" s="49">
        <f t="shared" si="4"/>
        <v>24416.6</v>
      </c>
      <c r="R58" s="49">
        <v>0</v>
      </c>
      <c r="S58" s="49">
        <f t="shared" si="5"/>
        <v>24416.6</v>
      </c>
      <c r="T58" s="49">
        <v>0</v>
      </c>
      <c r="U58" s="49">
        <f t="shared" si="6"/>
        <v>24416.6</v>
      </c>
      <c r="V58" s="49">
        <v>0</v>
      </c>
      <c r="W58" s="49">
        <f t="shared" si="6"/>
        <v>24416.6</v>
      </c>
    </row>
    <row r="59" spans="2:23" ht="42" x14ac:dyDescent="0.4">
      <c r="B59" s="12"/>
      <c r="C59" s="7"/>
      <c r="D59" s="33" t="s">
        <v>14</v>
      </c>
      <c r="E59" s="150" t="s">
        <v>26</v>
      </c>
      <c r="F59" s="150">
        <v>200</v>
      </c>
      <c r="G59" s="58">
        <v>9</v>
      </c>
      <c r="H59" s="49">
        <v>1974.6</v>
      </c>
      <c r="I59" s="76">
        <f t="shared" si="3"/>
        <v>1974.6</v>
      </c>
      <c r="J59" s="49">
        <v>0</v>
      </c>
      <c r="K59" s="76">
        <f t="shared" si="7"/>
        <v>1974.6</v>
      </c>
      <c r="L59" s="49">
        <v>0</v>
      </c>
      <c r="M59" s="49">
        <f t="shared" si="1"/>
        <v>1974.6</v>
      </c>
      <c r="N59" s="49">
        <v>0</v>
      </c>
      <c r="O59" s="49">
        <f t="shared" si="2"/>
        <v>1974.6</v>
      </c>
      <c r="P59" s="49">
        <v>1974.6</v>
      </c>
      <c r="Q59" s="49">
        <f t="shared" si="4"/>
        <v>1974.6</v>
      </c>
      <c r="R59" s="49">
        <v>0</v>
      </c>
      <c r="S59" s="49">
        <f t="shared" si="5"/>
        <v>1974.6</v>
      </c>
      <c r="T59" s="49">
        <v>0</v>
      </c>
      <c r="U59" s="49">
        <f t="shared" si="6"/>
        <v>1974.6</v>
      </c>
      <c r="V59" s="49">
        <v>0</v>
      </c>
      <c r="W59" s="49">
        <f t="shared" si="6"/>
        <v>1974.6</v>
      </c>
    </row>
    <row r="60" spans="2:23" ht="26.25" customHeight="1" x14ac:dyDescent="0.4">
      <c r="B60" s="12"/>
      <c r="C60" s="7"/>
      <c r="D60" s="33" t="s">
        <v>18</v>
      </c>
      <c r="E60" s="150" t="s">
        <v>26</v>
      </c>
      <c r="F60" s="150">
        <v>800</v>
      </c>
      <c r="G60" s="58">
        <v>9</v>
      </c>
      <c r="H60" s="49">
        <v>12</v>
      </c>
      <c r="I60" s="76">
        <f t="shared" si="3"/>
        <v>12</v>
      </c>
      <c r="J60" s="49">
        <v>0</v>
      </c>
      <c r="K60" s="76">
        <f t="shared" si="7"/>
        <v>12</v>
      </c>
      <c r="L60" s="49">
        <v>0</v>
      </c>
      <c r="M60" s="49">
        <f t="shared" si="1"/>
        <v>12</v>
      </c>
      <c r="N60" s="49">
        <v>0</v>
      </c>
      <c r="O60" s="49">
        <f t="shared" si="2"/>
        <v>12</v>
      </c>
      <c r="P60" s="49">
        <v>12</v>
      </c>
      <c r="Q60" s="49">
        <f t="shared" si="4"/>
        <v>12</v>
      </c>
      <c r="R60" s="49">
        <v>0</v>
      </c>
      <c r="S60" s="49">
        <f t="shared" si="5"/>
        <v>12</v>
      </c>
      <c r="T60" s="49">
        <v>0</v>
      </c>
      <c r="U60" s="49">
        <f t="shared" si="6"/>
        <v>12</v>
      </c>
      <c r="V60" s="49">
        <v>0</v>
      </c>
      <c r="W60" s="49">
        <f t="shared" si="6"/>
        <v>12</v>
      </c>
    </row>
    <row r="61" spans="2:23" ht="27" customHeight="1" x14ac:dyDescent="0.4">
      <c r="B61" s="12"/>
      <c r="C61" s="7"/>
      <c r="D61" s="33" t="s">
        <v>19</v>
      </c>
      <c r="E61" s="150" t="s">
        <v>27</v>
      </c>
      <c r="F61" s="150"/>
      <c r="G61" s="58"/>
      <c r="H61" s="49">
        <f>H62+H63+H64</f>
        <v>1590</v>
      </c>
      <c r="I61" s="76">
        <f t="shared" si="3"/>
        <v>1590</v>
      </c>
      <c r="J61" s="49">
        <f>J62+J63+J64</f>
        <v>0</v>
      </c>
      <c r="K61" s="76">
        <f t="shared" si="7"/>
        <v>1590</v>
      </c>
      <c r="L61" s="49">
        <f>L62+L63+L64</f>
        <v>0</v>
      </c>
      <c r="M61" s="49">
        <f t="shared" si="1"/>
        <v>1590</v>
      </c>
      <c r="N61" s="49">
        <f>N62+N63+N64+N65</f>
        <v>1807.5</v>
      </c>
      <c r="O61" s="49">
        <f t="shared" si="2"/>
        <v>3397.5</v>
      </c>
      <c r="P61" s="49">
        <f>P62+P63+P64</f>
        <v>1590</v>
      </c>
      <c r="Q61" s="49">
        <f t="shared" si="4"/>
        <v>1590</v>
      </c>
      <c r="R61" s="49">
        <f>R62+R63+R64</f>
        <v>0</v>
      </c>
      <c r="S61" s="49">
        <f t="shared" si="5"/>
        <v>1590</v>
      </c>
      <c r="T61" s="49">
        <f>T62+T63+T64</f>
        <v>0</v>
      </c>
      <c r="U61" s="49">
        <f t="shared" si="6"/>
        <v>1590</v>
      </c>
      <c r="V61" s="49">
        <f>V62+V63+V64+V65</f>
        <v>0</v>
      </c>
      <c r="W61" s="49">
        <f t="shared" si="6"/>
        <v>1590</v>
      </c>
    </row>
    <row r="62" spans="2:23" ht="42" x14ac:dyDescent="0.4">
      <c r="B62" s="12"/>
      <c r="C62" s="7"/>
      <c r="D62" s="33" t="s">
        <v>14</v>
      </c>
      <c r="E62" s="150" t="s">
        <v>27</v>
      </c>
      <c r="F62" s="150">
        <v>200</v>
      </c>
      <c r="G62" s="58">
        <v>9</v>
      </c>
      <c r="H62" s="49">
        <v>1290</v>
      </c>
      <c r="I62" s="76">
        <f t="shared" si="3"/>
        <v>1290</v>
      </c>
      <c r="J62" s="49">
        <v>0</v>
      </c>
      <c r="K62" s="76">
        <f t="shared" si="7"/>
        <v>1290</v>
      </c>
      <c r="L62" s="49">
        <v>0</v>
      </c>
      <c r="M62" s="49">
        <f t="shared" si="1"/>
        <v>1290</v>
      </c>
      <c r="N62" s="49">
        <v>0</v>
      </c>
      <c r="O62" s="49">
        <f t="shared" si="2"/>
        <v>1290</v>
      </c>
      <c r="P62" s="49">
        <v>1290</v>
      </c>
      <c r="Q62" s="49">
        <f t="shared" si="4"/>
        <v>1290</v>
      </c>
      <c r="R62" s="49">
        <v>0</v>
      </c>
      <c r="S62" s="49">
        <f t="shared" si="5"/>
        <v>1290</v>
      </c>
      <c r="T62" s="49">
        <v>0</v>
      </c>
      <c r="U62" s="49">
        <f t="shared" si="6"/>
        <v>1290</v>
      </c>
      <c r="V62" s="49">
        <v>0</v>
      </c>
      <c r="W62" s="49">
        <f t="shared" si="6"/>
        <v>1290</v>
      </c>
    </row>
    <row r="63" spans="2:23" ht="42" x14ac:dyDescent="0.4">
      <c r="B63" s="12"/>
      <c r="C63" s="7"/>
      <c r="D63" s="33" t="s">
        <v>15</v>
      </c>
      <c r="E63" s="150" t="s">
        <v>27</v>
      </c>
      <c r="F63" s="150">
        <v>300</v>
      </c>
      <c r="G63" s="58"/>
      <c r="H63" s="49">
        <v>200</v>
      </c>
      <c r="I63" s="76">
        <f t="shared" si="3"/>
        <v>200</v>
      </c>
      <c r="J63" s="49">
        <v>0</v>
      </c>
      <c r="K63" s="76">
        <f t="shared" si="7"/>
        <v>200</v>
      </c>
      <c r="L63" s="49">
        <v>0</v>
      </c>
      <c r="M63" s="49">
        <f t="shared" si="1"/>
        <v>200</v>
      </c>
      <c r="N63" s="49">
        <v>0</v>
      </c>
      <c r="O63" s="49">
        <f t="shared" si="2"/>
        <v>200</v>
      </c>
      <c r="P63" s="49">
        <v>200</v>
      </c>
      <c r="Q63" s="49">
        <f t="shared" si="4"/>
        <v>200</v>
      </c>
      <c r="R63" s="49">
        <v>0</v>
      </c>
      <c r="S63" s="49">
        <f t="shared" si="5"/>
        <v>200</v>
      </c>
      <c r="T63" s="49">
        <v>0</v>
      </c>
      <c r="U63" s="49">
        <f t="shared" si="6"/>
        <v>200</v>
      </c>
      <c r="V63" s="49">
        <v>0</v>
      </c>
      <c r="W63" s="49">
        <f t="shared" si="6"/>
        <v>200</v>
      </c>
    </row>
    <row r="64" spans="2:23" ht="21" x14ac:dyDescent="0.4">
      <c r="B64" s="12"/>
      <c r="C64" s="174"/>
      <c r="D64" s="169" t="s">
        <v>9</v>
      </c>
      <c r="E64" s="179" t="s">
        <v>27</v>
      </c>
      <c r="F64" s="179">
        <v>600</v>
      </c>
      <c r="G64" s="58">
        <v>9</v>
      </c>
      <c r="H64" s="49">
        <v>100</v>
      </c>
      <c r="I64" s="76">
        <f t="shared" si="3"/>
        <v>100</v>
      </c>
      <c r="J64" s="49">
        <v>0</v>
      </c>
      <c r="K64" s="76">
        <f t="shared" si="7"/>
        <v>100</v>
      </c>
      <c r="L64" s="49">
        <v>0</v>
      </c>
      <c r="M64" s="49">
        <f t="shared" si="1"/>
        <v>100</v>
      </c>
      <c r="N64" s="49">
        <v>0</v>
      </c>
      <c r="O64" s="49">
        <f t="shared" si="2"/>
        <v>100</v>
      </c>
      <c r="P64" s="49">
        <v>100</v>
      </c>
      <c r="Q64" s="49">
        <f t="shared" si="4"/>
        <v>100</v>
      </c>
      <c r="R64" s="49">
        <v>0</v>
      </c>
      <c r="S64" s="49">
        <f t="shared" si="5"/>
        <v>100</v>
      </c>
      <c r="T64" s="49">
        <v>0</v>
      </c>
      <c r="U64" s="49">
        <f t="shared" si="6"/>
        <v>100</v>
      </c>
      <c r="V64" s="49">
        <v>0</v>
      </c>
      <c r="W64" s="49">
        <f t="shared" si="6"/>
        <v>100</v>
      </c>
    </row>
    <row r="65" spans="2:23" s="73" customFormat="1" ht="21" x14ac:dyDescent="0.4">
      <c r="B65" s="74"/>
      <c r="C65" s="175"/>
      <c r="D65" s="183"/>
      <c r="E65" s="180"/>
      <c r="F65" s="180"/>
      <c r="G65" s="58"/>
      <c r="H65" s="49"/>
      <c r="I65" s="76"/>
      <c r="J65" s="49"/>
      <c r="K65" s="76"/>
      <c r="L65" s="49"/>
      <c r="M65" s="49">
        <v>0</v>
      </c>
      <c r="N65" s="49">
        <v>1807.5</v>
      </c>
      <c r="O65" s="49">
        <f t="shared" si="2"/>
        <v>1807.5</v>
      </c>
      <c r="P65" s="49"/>
      <c r="Q65" s="49"/>
      <c r="R65" s="49"/>
      <c r="S65" s="49"/>
      <c r="T65" s="49"/>
      <c r="U65" s="49">
        <v>0</v>
      </c>
      <c r="V65" s="49">
        <v>0</v>
      </c>
      <c r="W65" s="49">
        <f t="shared" si="6"/>
        <v>0</v>
      </c>
    </row>
    <row r="66" spans="2:23" s="73" customFormat="1" ht="21" x14ac:dyDescent="0.4">
      <c r="B66" s="74"/>
      <c r="C66" s="7"/>
      <c r="D66" s="65" t="s">
        <v>23</v>
      </c>
      <c r="E66" s="150" t="s">
        <v>30</v>
      </c>
      <c r="F66" s="150"/>
      <c r="G66" s="58"/>
      <c r="H66" s="49">
        <f>H67</f>
        <v>200</v>
      </c>
      <c r="I66" s="76">
        <f t="shared" si="3"/>
        <v>200</v>
      </c>
      <c r="J66" s="49">
        <f>J67</f>
        <v>0</v>
      </c>
      <c r="K66" s="76">
        <f t="shared" si="7"/>
        <v>200</v>
      </c>
      <c r="L66" s="49">
        <f>L67</f>
        <v>0</v>
      </c>
      <c r="M66" s="49">
        <f t="shared" si="1"/>
        <v>200</v>
      </c>
      <c r="N66" s="49">
        <f>N67</f>
        <v>0</v>
      </c>
      <c r="O66" s="49">
        <f t="shared" si="2"/>
        <v>200</v>
      </c>
      <c r="P66" s="49">
        <f>P67</f>
        <v>200</v>
      </c>
      <c r="Q66" s="49">
        <f t="shared" si="4"/>
        <v>200</v>
      </c>
      <c r="R66" s="49">
        <f>R67</f>
        <v>0</v>
      </c>
      <c r="S66" s="49">
        <f t="shared" si="5"/>
        <v>200</v>
      </c>
      <c r="T66" s="49">
        <f>T67</f>
        <v>0</v>
      </c>
      <c r="U66" s="49">
        <f t="shared" si="6"/>
        <v>200</v>
      </c>
      <c r="V66" s="49">
        <f>V67</f>
        <v>0</v>
      </c>
      <c r="W66" s="49">
        <f t="shared" si="6"/>
        <v>200</v>
      </c>
    </row>
    <row r="67" spans="2:23" s="73" customFormat="1" ht="38.4" x14ac:dyDescent="0.4">
      <c r="B67" s="74"/>
      <c r="C67" s="7"/>
      <c r="D67" s="52" t="s">
        <v>20</v>
      </c>
      <c r="E67" s="150" t="s">
        <v>30</v>
      </c>
      <c r="F67" s="150">
        <v>600</v>
      </c>
      <c r="G67" s="58">
        <v>9</v>
      </c>
      <c r="H67" s="49">
        <v>200</v>
      </c>
      <c r="I67" s="76">
        <f t="shared" si="3"/>
        <v>200</v>
      </c>
      <c r="J67" s="49">
        <v>0</v>
      </c>
      <c r="K67" s="76">
        <f t="shared" si="7"/>
        <v>200</v>
      </c>
      <c r="L67" s="49">
        <v>0</v>
      </c>
      <c r="M67" s="49">
        <f t="shared" si="1"/>
        <v>200</v>
      </c>
      <c r="N67" s="49">
        <v>0</v>
      </c>
      <c r="O67" s="49">
        <f t="shared" si="2"/>
        <v>200</v>
      </c>
      <c r="P67" s="49">
        <v>200</v>
      </c>
      <c r="Q67" s="49">
        <f t="shared" si="4"/>
        <v>200</v>
      </c>
      <c r="R67" s="49">
        <v>0</v>
      </c>
      <c r="S67" s="49">
        <f t="shared" si="5"/>
        <v>200</v>
      </c>
      <c r="T67" s="49">
        <v>0</v>
      </c>
      <c r="U67" s="49">
        <f t="shared" si="6"/>
        <v>200</v>
      </c>
      <c r="V67" s="49">
        <v>0</v>
      </c>
      <c r="W67" s="49">
        <f t="shared" si="6"/>
        <v>200</v>
      </c>
    </row>
    <row r="68" spans="2:23" ht="300" customHeight="1" x14ac:dyDescent="0.4">
      <c r="B68" s="12"/>
      <c r="C68" s="7"/>
      <c r="D68" s="21" t="s">
        <v>358</v>
      </c>
      <c r="E68" s="150" t="s">
        <v>28</v>
      </c>
      <c r="F68" s="150"/>
      <c r="G68" s="58"/>
      <c r="H68" s="49">
        <f>H69</f>
        <v>1235.3</v>
      </c>
      <c r="I68" s="76">
        <f t="shared" si="3"/>
        <v>1235.3</v>
      </c>
      <c r="J68" s="49">
        <f>J69</f>
        <v>0</v>
      </c>
      <c r="K68" s="76">
        <f t="shared" si="7"/>
        <v>1235.3</v>
      </c>
      <c r="L68" s="49">
        <f>L69</f>
        <v>0</v>
      </c>
      <c r="M68" s="49">
        <f t="shared" si="1"/>
        <v>1235.3</v>
      </c>
      <c r="N68" s="49">
        <f>N69</f>
        <v>0</v>
      </c>
      <c r="O68" s="49">
        <f t="shared" si="2"/>
        <v>1235.3</v>
      </c>
      <c r="P68" s="49">
        <f>P69</f>
        <v>1235.3</v>
      </c>
      <c r="Q68" s="49">
        <f t="shared" si="4"/>
        <v>1235.3</v>
      </c>
      <c r="R68" s="49">
        <f>R69</f>
        <v>0</v>
      </c>
      <c r="S68" s="49">
        <f t="shared" si="5"/>
        <v>1235.3</v>
      </c>
      <c r="T68" s="49">
        <f>T69</f>
        <v>0</v>
      </c>
      <c r="U68" s="49">
        <f t="shared" si="6"/>
        <v>1235.3</v>
      </c>
      <c r="V68" s="49">
        <f>V69</f>
        <v>0</v>
      </c>
      <c r="W68" s="49">
        <f t="shared" si="6"/>
        <v>1235.3</v>
      </c>
    </row>
    <row r="69" spans="2:23" ht="63" x14ac:dyDescent="0.4">
      <c r="B69" s="12"/>
      <c r="C69" s="7"/>
      <c r="D69" s="33" t="s">
        <v>20</v>
      </c>
      <c r="E69" s="150" t="s">
        <v>28</v>
      </c>
      <c r="F69" s="150">
        <v>600</v>
      </c>
      <c r="G69" s="58"/>
      <c r="H69" s="49">
        <v>1235.3</v>
      </c>
      <c r="I69" s="76">
        <f t="shared" si="3"/>
        <v>1235.3</v>
      </c>
      <c r="J69" s="49">
        <v>0</v>
      </c>
      <c r="K69" s="76">
        <f t="shared" si="7"/>
        <v>1235.3</v>
      </c>
      <c r="L69" s="49">
        <v>0</v>
      </c>
      <c r="M69" s="49">
        <f t="shared" si="1"/>
        <v>1235.3</v>
      </c>
      <c r="N69" s="49">
        <v>0</v>
      </c>
      <c r="O69" s="49">
        <f t="shared" si="2"/>
        <v>1235.3</v>
      </c>
      <c r="P69" s="49">
        <v>1235.3</v>
      </c>
      <c r="Q69" s="49">
        <f t="shared" si="4"/>
        <v>1235.3</v>
      </c>
      <c r="R69" s="49">
        <v>0</v>
      </c>
      <c r="S69" s="49">
        <f t="shared" si="5"/>
        <v>1235.3</v>
      </c>
      <c r="T69" s="49">
        <v>0</v>
      </c>
      <c r="U69" s="49">
        <f t="shared" si="6"/>
        <v>1235.3</v>
      </c>
      <c r="V69" s="49">
        <v>0</v>
      </c>
      <c r="W69" s="49">
        <f t="shared" si="6"/>
        <v>1235.3</v>
      </c>
    </row>
    <row r="70" spans="2:23" ht="63" x14ac:dyDescent="0.4">
      <c r="B70" s="12"/>
      <c r="C70" s="7"/>
      <c r="D70" s="33" t="s">
        <v>21</v>
      </c>
      <c r="E70" s="150" t="s">
        <v>29</v>
      </c>
      <c r="F70" s="150"/>
      <c r="G70" s="58"/>
      <c r="H70" s="49">
        <f>H71+H72</f>
        <v>3000</v>
      </c>
      <c r="I70" s="76">
        <f t="shared" si="3"/>
        <v>3000</v>
      </c>
      <c r="J70" s="49">
        <f>J71+J72</f>
        <v>0</v>
      </c>
      <c r="K70" s="76">
        <f t="shared" si="7"/>
        <v>3000</v>
      </c>
      <c r="L70" s="49">
        <f>L71+L72</f>
        <v>0</v>
      </c>
      <c r="M70" s="49">
        <f t="shared" si="1"/>
        <v>3000</v>
      </c>
      <c r="N70" s="49">
        <f>N71+N72</f>
        <v>0</v>
      </c>
      <c r="O70" s="49">
        <f t="shared" si="2"/>
        <v>3000</v>
      </c>
      <c r="P70" s="49">
        <f>P71+P72</f>
        <v>3000</v>
      </c>
      <c r="Q70" s="49">
        <f t="shared" si="4"/>
        <v>3000</v>
      </c>
      <c r="R70" s="49">
        <f>R71+R72</f>
        <v>0</v>
      </c>
      <c r="S70" s="49">
        <f t="shared" si="5"/>
        <v>3000</v>
      </c>
      <c r="T70" s="49">
        <f>T71+T72</f>
        <v>0</v>
      </c>
      <c r="U70" s="49">
        <f t="shared" si="6"/>
        <v>3000</v>
      </c>
      <c r="V70" s="49">
        <f>V71+V72</f>
        <v>0</v>
      </c>
      <c r="W70" s="49">
        <f t="shared" si="6"/>
        <v>3000</v>
      </c>
    </row>
    <row r="71" spans="2:23" ht="84" x14ac:dyDescent="0.4">
      <c r="B71" s="12"/>
      <c r="C71" s="7"/>
      <c r="D71" s="33" t="s">
        <v>22</v>
      </c>
      <c r="E71" s="150" t="s">
        <v>29</v>
      </c>
      <c r="F71" s="150">
        <v>100</v>
      </c>
      <c r="G71" s="58"/>
      <c r="H71" s="49">
        <v>2600</v>
      </c>
      <c r="I71" s="76">
        <f t="shared" si="3"/>
        <v>2600</v>
      </c>
      <c r="J71" s="49">
        <v>0</v>
      </c>
      <c r="K71" s="76">
        <f t="shared" si="7"/>
        <v>2600</v>
      </c>
      <c r="L71" s="49">
        <v>0</v>
      </c>
      <c r="M71" s="49">
        <f t="shared" si="1"/>
        <v>2600</v>
      </c>
      <c r="N71" s="49">
        <v>0</v>
      </c>
      <c r="O71" s="49">
        <f t="shared" si="2"/>
        <v>2600</v>
      </c>
      <c r="P71" s="49">
        <v>2600</v>
      </c>
      <c r="Q71" s="49">
        <f t="shared" si="4"/>
        <v>2600</v>
      </c>
      <c r="R71" s="49">
        <v>0</v>
      </c>
      <c r="S71" s="49">
        <f t="shared" si="5"/>
        <v>2600</v>
      </c>
      <c r="T71" s="49">
        <v>0</v>
      </c>
      <c r="U71" s="49">
        <f t="shared" si="6"/>
        <v>2600</v>
      </c>
      <c r="V71" s="49">
        <v>0</v>
      </c>
      <c r="W71" s="49">
        <f t="shared" si="6"/>
        <v>2600</v>
      </c>
    </row>
    <row r="72" spans="2:23" ht="42" x14ac:dyDescent="0.4">
      <c r="B72" s="12"/>
      <c r="C72" s="7"/>
      <c r="D72" s="43" t="s">
        <v>14</v>
      </c>
      <c r="E72" s="150" t="s">
        <v>29</v>
      </c>
      <c r="F72" s="150">
        <v>200</v>
      </c>
      <c r="G72" s="58">
        <v>9</v>
      </c>
      <c r="H72" s="49">
        <v>400</v>
      </c>
      <c r="I72" s="76">
        <f t="shared" si="3"/>
        <v>400</v>
      </c>
      <c r="J72" s="49">
        <v>0</v>
      </c>
      <c r="K72" s="76">
        <f t="shared" si="7"/>
        <v>400</v>
      </c>
      <c r="L72" s="49">
        <v>0</v>
      </c>
      <c r="M72" s="49">
        <f t="shared" si="1"/>
        <v>400</v>
      </c>
      <c r="N72" s="49">
        <v>0</v>
      </c>
      <c r="O72" s="49">
        <f t="shared" si="2"/>
        <v>400</v>
      </c>
      <c r="P72" s="49">
        <v>400</v>
      </c>
      <c r="Q72" s="49">
        <f t="shared" si="4"/>
        <v>400</v>
      </c>
      <c r="R72" s="49">
        <v>0</v>
      </c>
      <c r="S72" s="49">
        <f t="shared" si="5"/>
        <v>400</v>
      </c>
      <c r="T72" s="49">
        <v>0</v>
      </c>
      <c r="U72" s="49">
        <f t="shared" si="6"/>
        <v>400</v>
      </c>
      <c r="V72" s="49">
        <v>0</v>
      </c>
      <c r="W72" s="49">
        <f t="shared" si="6"/>
        <v>400</v>
      </c>
    </row>
    <row r="73" spans="2:23" s="73" customFormat="1" ht="154.19999999999999" x14ac:dyDescent="0.4">
      <c r="B73" s="74"/>
      <c r="C73" s="7"/>
      <c r="D73" s="107" t="s">
        <v>412</v>
      </c>
      <c r="E73" s="108" t="s">
        <v>413</v>
      </c>
      <c r="F73" s="150"/>
      <c r="G73" s="58"/>
      <c r="H73" s="49"/>
      <c r="I73" s="76"/>
      <c r="J73" s="49">
        <f>J74+J75</f>
        <v>928.9</v>
      </c>
      <c r="K73" s="76">
        <f t="shared" ref="K73" si="8">J73+I73</f>
        <v>928.9</v>
      </c>
      <c r="L73" s="49">
        <f>L74+L75</f>
        <v>0</v>
      </c>
      <c r="M73" s="49">
        <f t="shared" si="1"/>
        <v>928.9</v>
      </c>
      <c r="N73" s="49">
        <f>N74+N75</f>
        <v>0</v>
      </c>
      <c r="O73" s="49">
        <f t="shared" si="2"/>
        <v>928.9</v>
      </c>
      <c r="P73" s="49">
        <f>P74+P75</f>
        <v>0</v>
      </c>
      <c r="Q73" s="49">
        <f t="shared" si="4"/>
        <v>0</v>
      </c>
      <c r="R73" s="49">
        <f>R74+R75</f>
        <v>928.9</v>
      </c>
      <c r="S73" s="49">
        <f t="shared" si="5"/>
        <v>928.9</v>
      </c>
      <c r="T73" s="49">
        <f>T74+T75</f>
        <v>0</v>
      </c>
      <c r="U73" s="49">
        <f t="shared" si="6"/>
        <v>928.9</v>
      </c>
      <c r="V73" s="49">
        <f>V74+V75</f>
        <v>0</v>
      </c>
      <c r="W73" s="49">
        <f t="shared" si="6"/>
        <v>928.9</v>
      </c>
    </row>
    <row r="74" spans="2:23" s="73" customFormat="1" ht="42" x14ac:dyDescent="0.4">
      <c r="B74" s="74"/>
      <c r="C74" s="7"/>
      <c r="D74" s="58" t="s">
        <v>15</v>
      </c>
      <c r="E74" s="108" t="s">
        <v>413</v>
      </c>
      <c r="F74" s="150">
        <v>300</v>
      </c>
      <c r="G74" s="58"/>
      <c r="H74" s="49"/>
      <c r="I74" s="76"/>
      <c r="J74" s="49">
        <v>657</v>
      </c>
      <c r="K74" s="76">
        <f t="shared" si="7"/>
        <v>657</v>
      </c>
      <c r="L74" s="49">
        <v>-657</v>
      </c>
      <c r="M74" s="49">
        <f t="shared" si="1"/>
        <v>0</v>
      </c>
      <c r="N74" s="49"/>
      <c r="O74" s="49">
        <f t="shared" si="2"/>
        <v>0</v>
      </c>
      <c r="P74" s="49"/>
      <c r="Q74" s="49"/>
      <c r="R74" s="49">
        <v>657</v>
      </c>
      <c r="S74" s="49">
        <f t="shared" si="5"/>
        <v>657</v>
      </c>
      <c r="T74" s="49">
        <v>-657</v>
      </c>
      <c r="U74" s="49">
        <f t="shared" si="6"/>
        <v>0</v>
      </c>
      <c r="V74" s="49"/>
      <c r="W74" s="49">
        <f t="shared" si="6"/>
        <v>0</v>
      </c>
    </row>
    <row r="75" spans="2:23" s="73" customFormat="1" ht="63" x14ac:dyDescent="0.4">
      <c r="B75" s="74"/>
      <c r="C75" s="7"/>
      <c r="D75" s="58" t="s">
        <v>20</v>
      </c>
      <c r="E75" s="108" t="s">
        <v>413</v>
      </c>
      <c r="F75" s="150">
        <v>600</v>
      </c>
      <c r="G75" s="58"/>
      <c r="H75" s="49"/>
      <c r="I75" s="76"/>
      <c r="J75" s="49">
        <v>271.89999999999998</v>
      </c>
      <c r="K75" s="76">
        <f t="shared" si="7"/>
        <v>271.89999999999998</v>
      </c>
      <c r="L75" s="49">
        <v>657</v>
      </c>
      <c r="M75" s="49">
        <f t="shared" si="1"/>
        <v>928.9</v>
      </c>
      <c r="N75" s="49"/>
      <c r="O75" s="49">
        <f t="shared" si="2"/>
        <v>928.9</v>
      </c>
      <c r="P75" s="49"/>
      <c r="Q75" s="49"/>
      <c r="R75" s="49">
        <v>271.89999999999998</v>
      </c>
      <c r="S75" s="49">
        <f t="shared" si="5"/>
        <v>271.89999999999998</v>
      </c>
      <c r="T75" s="49">
        <v>657</v>
      </c>
      <c r="U75" s="49">
        <f t="shared" si="6"/>
        <v>928.9</v>
      </c>
      <c r="V75" s="49"/>
      <c r="W75" s="49">
        <f t="shared" si="6"/>
        <v>928.9</v>
      </c>
    </row>
    <row r="76" spans="2:23" s="73" customFormat="1" ht="180" customHeight="1" x14ac:dyDescent="0.4">
      <c r="B76" s="74"/>
      <c r="C76" s="7"/>
      <c r="D76" s="109" t="s">
        <v>414</v>
      </c>
      <c r="E76" s="47" t="s">
        <v>415</v>
      </c>
      <c r="F76" s="47"/>
      <c r="G76" s="58"/>
      <c r="H76" s="49"/>
      <c r="I76" s="76"/>
      <c r="J76" s="49">
        <f>J77</f>
        <v>91730.8</v>
      </c>
      <c r="K76" s="76">
        <f t="shared" si="7"/>
        <v>91730.8</v>
      </c>
      <c r="L76" s="49">
        <f>L77</f>
        <v>0</v>
      </c>
      <c r="M76" s="49">
        <f t="shared" si="1"/>
        <v>91730.8</v>
      </c>
      <c r="N76" s="49">
        <f>N77</f>
        <v>0</v>
      </c>
      <c r="O76" s="49">
        <f t="shared" si="2"/>
        <v>91730.8</v>
      </c>
      <c r="P76" s="49">
        <f>P77</f>
        <v>0</v>
      </c>
      <c r="Q76" s="49">
        <f t="shared" ref="Q76" si="9">P76</f>
        <v>0</v>
      </c>
      <c r="R76" s="49">
        <f>R77</f>
        <v>0</v>
      </c>
      <c r="S76" s="49">
        <f t="shared" si="5"/>
        <v>0</v>
      </c>
      <c r="T76" s="49">
        <f>T77</f>
        <v>0</v>
      </c>
      <c r="U76" s="49">
        <f t="shared" si="6"/>
        <v>0</v>
      </c>
      <c r="V76" s="49">
        <f>V77</f>
        <v>0</v>
      </c>
      <c r="W76" s="49">
        <f t="shared" si="6"/>
        <v>0</v>
      </c>
    </row>
    <row r="77" spans="2:23" s="73" customFormat="1" ht="41.25" customHeight="1" x14ac:dyDescent="0.4">
      <c r="B77" s="74"/>
      <c r="C77" s="7"/>
      <c r="D77" s="109" t="s">
        <v>20</v>
      </c>
      <c r="E77" s="47" t="s">
        <v>415</v>
      </c>
      <c r="F77" s="47" t="s">
        <v>313</v>
      </c>
      <c r="G77" s="58"/>
      <c r="H77" s="49"/>
      <c r="I77" s="76"/>
      <c r="J77" s="49">
        <v>91730.8</v>
      </c>
      <c r="K77" s="76">
        <f t="shared" si="7"/>
        <v>91730.8</v>
      </c>
      <c r="L77" s="49"/>
      <c r="M77" s="49">
        <f t="shared" si="1"/>
        <v>91730.8</v>
      </c>
      <c r="N77" s="49"/>
      <c r="O77" s="49">
        <f t="shared" si="2"/>
        <v>91730.8</v>
      </c>
      <c r="P77" s="49"/>
      <c r="Q77" s="49"/>
      <c r="R77" s="49"/>
      <c r="S77" s="49">
        <f t="shared" si="5"/>
        <v>0</v>
      </c>
      <c r="T77" s="49"/>
      <c r="U77" s="49">
        <f t="shared" si="6"/>
        <v>0</v>
      </c>
      <c r="V77" s="49"/>
      <c r="W77" s="49">
        <f t="shared" si="6"/>
        <v>0</v>
      </c>
    </row>
    <row r="78" spans="2:23" s="73" customFormat="1" ht="172.8" x14ac:dyDescent="0.4">
      <c r="B78" s="74"/>
      <c r="C78" s="7"/>
      <c r="D78" s="109" t="s">
        <v>416</v>
      </c>
      <c r="E78" s="47" t="s">
        <v>415</v>
      </c>
      <c r="F78" s="47"/>
      <c r="G78" s="58"/>
      <c r="H78" s="49"/>
      <c r="I78" s="76"/>
      <c r="J78" s="49">
        <f>J79</f>
        <v>7976.6</v>
      </c>
      <c r="K78" s="76">
        <f t="shared" si="7"/>
        <v>7976.6</v>
      </c>
      <c r="L78" s="49">
        <f>L79</f>
        <v>0</v>
      </c>
      <c r="M78" s="49">
        <f t="shared" si="1"/>
        <v>7976.6</v>
      </c>
      <c r="N78" s="49">
        <f>N79</f>
        <v>0</v>
      </c>
      <c r="O78" s="49">
        <f t="shared" si="2"/>
        <v>7976.6</v>
      </c>
      <c r="P78" s="49">
        <f>P79</f>
        <v>0</v>
      </c>
      <c r="Q78" s="49">
        <f t="shared" ref="Q78" si="10">P78</f>
        <v>0</v>
      </c>
      <c r="R78" s="49">
        <f>R79</f>
        <v>0</v>
      </c>
      <c r="S78" s="49">
        <f t="shared" si="5"/>
        <v>0</v>
      </c>
      <c r="T78" s="49">
        <f>T79</f>
        <v>0</v>
      </c>
      <c r="U78" s="49">
        <f t="shared" si="6"/>
        <v>0</v>
      </c>
      <c r="V78" s="49">
        <f>V79</f>
        <v>0</v>
      </c>
      <c r="W78" s="49">
        <f t="shared" si="6"/>
        <v>0</v>
      </c>
    </row>
    <row r="79" spans="2:23" s="73" customFormat="1" ht="42.75" customHeight="1" x14ac:dyDescent="0.4">
      <c r="B79" s="74"/>
      <c r="C79" s="7"/>
      <c r="D79" s="109" t="s">
        <v>20</v>
      </c>
      <c r="E79" s="47" t="s">
        <v>415</v>
      </c>
      <c r="F79" s="47" t="s">
        <v>313</v>
      </c>
      <c r="G79" s="58"/>
      <c r="H79" s="49"/>
      <c r="I79" s="76"/>
      <c r="J79" s="49">
        <v>7976.6</v>
      </c>
      <c r="K79" s="76">
        <f t="shared" si="7"/>
        <v>7976.6</v>
      </c>
      <c r="L79" s="49"/>
      <c r="M79" s="49">
        <f t="shared" si="1"/>
        <v>7976.6</v>
      </c>
      <c r="N79" s="49"/>
      <c r="O79" s="49">
        <f t="shared" si="2"/>
        <v>7976.6</v>
      </c>
      <c r="P79" s="49"/>
      <c r="Q79" s="49"/>
      <c r="R79" s="49"/>
      <c r="S79" s="49">
        <f t="shared" si="5"/>
        <v>0</v>
      </c>
      <c r="T79" s="49"/>
      <c r="U79" s="49">
        <f t="shared" si="6"/>
        <v>0</v>
      </c>
      <c r="V79" s="49"/>
      <c r="W79" s="49">
        <f t="shared" si="6"/>
        <v>0</v>
      </c>
    </row>
    <row r="80" spans="2:23" s="73" customFormat="1" ht="76.8" x14ac:dyDescent="0.4">
      <c r="B80" s="74"/>
      <c r="C80" s="7"/>
      <c r="D80" s="109" t="s">
        <v>417</v>
      </c>
      <c r="E80" s="47" t="s">
        <v>418</v>
      </c>
      <c r="F80" s="47"/>
      <c r="G80" s="58"/>
      <c r="H80" s="49"/>
      <c r="I80" s="76"/>
      <c r="J80" s="49">
        <f>J81+J82</f>
        <v>2010.3</v>
      </c>
      <c r="K80" s="76">
        <f t="shared" si="7"/>
        <v>2010.3</v>
      </c>
      <c r="L80" s="49">
        <f>L81+L82</f>
        <v>0</v>
      </c>
      <c r="M80" s="49">
        <f t="shared" si="1"/>
        <v>2010.3</v>
      </c>
      <c r="N80" s="49">
        <f>N81+N82</f>
        <v>0</v>
      </c>
      <c r="O80" s="49">
        <f t="shared" si="2"/>
        <v>2010.3</v>
      </c>
      <c r="P80" s="49">
        <f>P81+P82</f>
        <v>0</v>
      </c>
      <c r="Q80" s="49">
        <f t="shared" ref="Q80" si="11">P80</f>
        <v>0</v>
      </c>
      <c r="R80" s="49">
        <f>R81+R82</f>
        <v>2109.6999999999998</v>
      </c>
      <c r="S80" s="49">
        <f t="shared" si="5"/>
        <v>2109.6999999999998</v>
      </c>
      <c r="T80" s="49">
        <f>T81+T82</f>
        <v>0</v>
      </c>
      <c r="U80" s="49">
        <f t="shared" si="6"/>
        <v>2109.6999999999998</v>
      </c>
      <c r="V80" s="49">
        <f>V81+V82</f>
        <v>0</v>
      </c>
      <c r="W80" s="49">
        <f t="shared" si="6"/>
        <v>2109.6999999999998</v>
      </c>
    </row>
    <row r="81" spans="2:23" s="73" customFormat="1" ht="42" x14ac:dyDescent="0.4">
      <c r="B81" s="74"/>
      <c r="C81" s="7"/>
      <c r="D81" s="58" t="s">
        <v>15</v>
      </c>
      <c r="E81" s="47" t="s">
        <v>418</v>
      </c>
      <c r="F81" s="47" t="s">
        <v>420</v>
      </c>
      <c r="G81" s="58"/>
      <c r="H81" s="49"/>
      <c r="I81" s="76"/>
      <c r="J81" s="49">
        <v>1292.5</v>
      </c>
      <c r="K81" s="76">
        <f t="shared" si="7"/>
        <v>1292.5</v>
      </c>
      <c r="L81" s="49">
        <v>-1292.5</v>
      </c>
      <c r="M81" s="49">
        <f t="shared" si="1"/>
        <v>0</v>
      </c>
      <c r="N81" s="49"/>
      <c r="O81" s="49">
        <f t="shared" si="2"/>
        <v>0</v>
      </c>
      <c r="P81" s="49"/>
      <c r="Q81" s="49"/>
      <c r="R81" s="49">
        <v>1356.4</v>
      </c>
      <c r="S81" s="49">
        <f t="shared" si="5"/>
        <v>1356.4</v>
      </c>
      <c r="T81" s="49">
        <v>-1356.4</v>
      </c>
      <c r="U81" s="49">
        <f t="shared" si="6"/>
        <v>0</v>
      </c>
      <c r="V81" s="49"/>
      <c r="W81" s="49">
        <f t="shared" si="6"/>
        <v>0</v>
      </c>
    </row>
    <row r="82" spans="2:23" s="73" customFormat="1" ht="44.25" customHeight="1" x14ac:dyDescent="0.4">
      <c r="B82" s="74"/>
      <c r="C82" s="7"/>
      <c r="D82" s="109" t="s">
        <v>20</v>
      </c>
      <c r="E82" s="47" t="s">
        <v>418</v>
      </c>
      <c r="F82" s="47" t="s">
        <v>313</v>
      </c>
      <c r="G82" s="58"/>
      <c r="H82" s="49"/>
      <c r="I82" s="76"/>
      <c r="J82" s="49">
        <v>717.8</v>
      </c>
      <c r="K82" s="76">
        <f t="shared" si="7"/>
        <v>717.8</v>
      </c>
      <c r="L82" s="49">
        <v>1292.5</v>
      </c>
      <c r="M82" s="49">
        <f t="shared" si="1"/>
        <v>2010.3</v>
      </c>
      <c r="N82" s="49"/>
      <c r="O82" s="49">
        <f t="shared" si="2"/>
        <v>2010.3</v>
      </c>
      <c r="P82" s="49"/>
      <c r="Q82" s="49"/>
      <c r="R82" s="49">
        <v>753.3</v>
      </c>
      <c r="S82" s="49">
        <f t="shared" si="5"/>
        <v>753.3</v>
      </c>
      <c r="T82" s="49">
        <v>1356.4</v>
      </c>
      <c r="U82" s="49">
        <f t="shared" si="6"/>
        <v>2109.6999999999998</v>
      </c>
      <c r="V82" s="49"/>
      <c r="W82" s="49">
        <f t="shared" si="6"/>
        <v>2109.6999999999998</v>
      </c>
    </row>
    <row r="83" spans="2:23" s="73" customFormat="1" ht="76.8" x14ac:dyDescent="0.4">
      <c r="B83" s="74"/>
      <c r="C83" s="7"/>
      <c r="D83" s="109" t="s">
        <v>419</v>
      </c>
      <c r="E83" s="47" t="s">
        <v>418</v>
      </c>
      <c r="F83" s="47"/>
      <c r="G83" s="58"/>
      <c r="H83" s="49"/>
      <c r="I83" s="76"/>
      <c r="J83" s="49">
        <f>J84+J85</f>
        <v>1130.8</v>
      </c>
      <c r="K83" s="76">
        <f t="shared" si="7"/>
        <v>1130.8</v>
      </c>
      <c r="L83" s="49">
        <f>L84+L85</f>
        <v>0</v>
      </c>
      <c r="M83" s="49">
        <f t="shared" si="1"/>
        <v>1130.8</v>
      </c>
      <c r="N83" s="49">
        <f>N84+N85</f>
        <v>0</v>
      </c>
      <c r="O83" s="49">
        <f t="shared" si="2"/>
        <v>1130.8</v>
      </c>
      <c r="P83" s="49">
        <f>P84+P85</f>
        <v>0</v>
      </c>
      <c r="Q83" s="49">
        <f t="shared" ref="Q83" si="12">P83</f>
        <v>0</v>
      </c>
      <c r="R83" s="49">
        <f>R84+R85</f>
        <v>1186.9000000000001</v>
      </c>
      <c r="S83" s="49">
        <f t="shared" si="5"/>
        <v>1186.9000000000001</v>
      </c>
      <c r="T83" s="49">
        <f>T84+T85</f>
        <v>-0.10000000000002274</v>
      </c>
      <c r="U83" s="49">
        <f t="shared" si="6"/>
        <v>1186.8000000000002</v>
      </c>
      <c r="V83" s="49">
        <f>V84+V85</f>
        <v>0</v>
      </c>
      <c r="W83" s="49">
        <f t="shared" si="6"/>
        <v>1186.8000000000002</v>
      </c>
    </row>
    <row r="84" spans="2:23" s="73" customFormat="1" ht="42" x14ac:dyDescent="0.4">
      <c r="B84" s="74"/>
      <c r="C84" s="7"/>
      <c r="D84" s="58" t="s">
        <v>15</v>
      </c>
      <c r="E84" s="47" t="s">
        <v>418</v>
      </c>
      <c r="F84" s="47" t="s">
        <v>420</v>
      </c>
      <c r="G84" s="58"/>
      <c r="H84" s="49"/>
      <c r="I84" s="76"/>
      <c r="J84" s="49">
        <v>727</v>
      </c>
      <c r="K84" s="76">
        <f t="shared" si="7"/>
        <v>727</v>
      </c>
      <c r="L84" s="49">
        <v>-727</v>
      </c>
      <c r="M84" s="49">
        <f t="shared" si="1"/>
        <v>0</v>
      </c>
      <c r="N84" s="49"/>
      <c r="O84" s="49">
        <f t="shared" si="2"/>
        <v>0</v>
      </c>
      <c r="P84" s="49"/>
      <c r="Q84" s="49"/>
      <c r="R84" s="49">
        <v>763.1</v>
      </c>
      <c r="S84" s="49">
        <f t="shared" si="5"/>
        <v>763.1</v>
      </c>
      <c r="T84" s="49">
        <v>-763.1</v>
      </c>
      <c r="U84" s="49">
        <f t="shared" si="6"/>
        <v>0</v>
      </c>
      <c r="V84" s="49"/>
      <c r="W84" s="49">
        <f t="shared" si="6"/>
        <v>0</v>
      </c>
    </row>
    <row r="85" spans="2:23" s="73" customFormat="1" ht="43.5" customHeight="1" x14ac:dyDescent="0.4">
      <c r="B85" s="74"/>
      <c r="C85" s="7"/>
      <c r="D85" s="109" t="s">
        <v>20</v>
      </c>
      <c r="E85" s="47" t="s">
        <v>418</v>
      </c>
      <c r="F85" s="47" t="s">
        <v>313</v>
      </c>
      <c r="G85" s="58"/>
      <c r="H85" s="49"/>
      <c r="I85" s="76"/>
      <c r="J85" s="49">
        <v>403.8</v>
      </c>
      <c r="K85" s="76">
        <f t="shared" si="7"/>
        <v>403.8</v>
      </c>
      <c r="L85" s="49">
        <v>727</v>
      </c>
      <c r="M85" s="49">
        <f t="shared" si="1"/>
        <v>1130.8</v>
      </c>
      <c r="N85" s="49"/>
      <c r="O85" s="49">
        <f t="shared" si="2"/>
        <v>1130.8</v>
      </c>
      <c r="P85" s="49"/>
      <c r="Q85" s="49"/>
      <c r="R85" s="49">
        <v>423.8</v>
      </c>
      <c r="S85" s="49">
        <f t="shared" si="5"/>
        <v>423.8</v>
      </c>
      <c r="T85" s="49">
        <v>763</v>
      </c>
      <c r="U85" s="49">
        <f t="shared" si="6"/>
        <v>1186.8</v>
      </c>
      <c r="V85" s="49"/>
      <c r="W85" s="49">
        <f t="shared" si="6"/>
        <v>1186.8</v>
      </c>
    </row>
    <row r="86" spans="2:23" ht="86.25" customHeight="1" x14ac:dyDescent="0.4">
      <c r="B86" s="12"/>
      <c r="C86" s="7"/>
      <c r="D86" s="46" t="s">
        <v>359</v>
      </c>
      <c r="E86" s="150" t="s">
        <v>349</v>
      </c>
      <c r="F86" s="150"/>
      <c r="G86" s="58"/>
      <c r="H86" s="49">
        <f>H87</f>
        <v>26211.4</v>
      </c>
      <c r="I86" s="76">
        <f t="shared" si="3"/>
        <v>26211.4</v>
      </c>
      <c r="J86" s="49">
        <f>J87</f>
        <v>0</v>
      </c>
      <c r="K86" s="76">
        <f t="shared" si="7"/>
        <v>26211.4</v>
      </c>
      <c r="L86" s="49">
        <f>L87</f>
        <v>0</v>
      </c>
      <c r="M86" s="49">
        <f t="shared" si="1"/>
        <v>26211.4</v>
      </c>
      <c r="N86" s="49">
        <f>N87</f>
        <v>0</v>
      </c>
      <c r="O86" s="49">
        <f t="shared" si="2"/>
        <v>26211.4</v>
      </c>
      <c r="P86" s="49">
        <f>P87</f>
        <v>0</v>
      </c>
      <c r="Q86" s="49">
        <f t="shared" ref="Q86:Q127" si="13">P86</f>
        <v>0</v>
      </c>
      <c r="R86" s="49">
        <f>R87</f>
        <v>26189.1</v>
      </c>
      <c r="S86" s="49">
        <f t="shared" si="5"/>
        <v>26189.1</v>
      </c>
      <c r="T86" s="49">
        <f>T87</f>
        <v>0</v>
      </c>
      <c r="U86" s="49">
        <f t="shared" si="6"/>
        <v>26189.1</v>
      </c>
      <c r="V86" s="49">
        <f>V87</f>
        <v>0</v>
      </c>
      <c r="W86" s="49">
        <f t="shared" si="6"/>
        <v>26189.1</v>
      </c>
    </row>
    <row r="87" spans="2:23" ht="61.5" customHeight="1" x14ac:dyDescent="0.4">
      <c r="B87" s="12"/>
      <c r="C87" s="7"/>
      <c r="D87" s="46" t="s">
        <v>20</v>
      </c>
      <c r="E87" s="150" t="s">
        <v>349</v>
      </c>
      <c r="F87" s="150">
        <v>600</v>
      </c>
      <c r="G87" s="58"/>
      <c r="H87" s="49">
        <v>26211.4</v>
      </c>
      <c r="I87" s="76">
        <f t="shared" si="3"/>
        <v>26211.4</v>
      </c>
      <c r="J87" s="49">
        <v>0</v>
      </c>
      <c r="K87" s="76">
        <f t="shared" si="7"/>
        <v>26211.4</v>
      </c>
      <c r="L87" s="49">
        <v>0</v>
      </c>
      <c r="M87" s="49">
        <f t="shared" si="1"/>
        <v>26211.4</v>
      </c>
      <c r="N87" s="49">
        <v>0</v>
      </c>
      <c r="O87" s="49">
        <f t="shared" si="2"/>
        <v>26211.4</v>
      </c>
      <c r="P87" s="49">
        <v>0</v>
      </c>
      <c r="Q87" s="49">
        <f t="shared" si="13"/>
        <v>0</v>
      </c>
      <c r="R87" s="49">
        <v>26189.1</v>
      </c>
      <c r="S87" s="49">
        <f t="shared" si="5"/>
        <v>26189.1</v>
      </c>
      <c r="T87" s="49"/>
      <c r="U87" s="49">
        <f t="shared" si="6"/>
        <v>26189.1</v>
      </c>
      <c r="V87" s="49"/>
      <c r="W87" s="49">
        <f t="shared" si="6"/>
        <v>26189.1</v>
      </c>
    </row>
    <row r="88" spans="2:23" ht="86.25" customHeight="1" x14ac:dyDescent="0.4">
      <c r="B88" s="12"/>
      <c r="C88" s="7"/>
      <c r="D88" s="46" t="s">
        <v>360</v>
      </c>
      <c r="E88" s="150" t="s">
        <v>349</v>
      </c>
      <c r="F88" s="150"/>
      <c r="G88" s="58"/>
      <c r="H88" s="49">
        <f>H89</f>
        <v>1092.2</v>
      </c>
      <c r="I88" s="76">
        <f t="shared" si="3"/>
        <v>1092.2</v>
      </c>
      <c r="J88" s="49">
        <f>J89</f>
        <v>0</v>
      </c>
      <c r="K88" s="76">
        <f t="shared" si="7"/>
        <v>1092.2</v>
      </c>
      <c r="L88" s="49">
        <f>L89</f>
        <v>0</v>
      </c>
      <c r="M88" s="49">
        <f t="shared" si="1"/>
        <v>1092.2</v>
      </c>
      <c r="N88" s="49">
        <f>N89</f>
        <v>0</v>
      </c>
      <c r="O88" s="49">
        <f t="shared" si="2"/>
        <v>1092.2</v>
      </c>
      <c r="P88" s="49">
        <f>P89</f>
        <v>0</v>
      </c>
      <c r="Q88" s="49">
        <f t="shared" si="13"/>
        <v>0</v>
      </c>
      <c r="R88" s="49">
        <f>R89</f>
        <v>1091.3</v>
      </c>
      <c r="S88" s="49">
        <f t="shared" si="5"/>
        <v>1091.3</v>
      </c>
      <c r="T88" s="49">
        <f>T89</f>
        <v>0</v>
      </c>
      <c r="U88" s="49">
        <f t="shared" si="6"/>
        <v>1091.3</v>
      </c>
      <c r="V88" s="49">
        <f>V89</f>
        <v>0</v>
      </c>
      <c r="W88" s="49">
        <f t="shared" si="6"/>
        <v>1091.3</v>
      </c>
    </row>
    <row r="89" spans="2:23" ht="64.5" customHeight="1" x14ac:dyDescent="0.4">
      <c r="B89" s="12"/>
      <c r="C89" s="7"/>
      <c r="D89" s="46" t="s">
        <v>20</v>
      </c>
      <c r="E89" s="150" t="s">
        <v>349</v>
      </c>
      <c r="F89" s="150">
        <v>600</v>
      </c>
      <c r="G89" s="58"/>
      <c r="H89" s="49">
        <v>1092.2</v>
      </c>
      <c r="I89" s="76">
        <f t="shared" si="3"/>
        <v>1092.2</v>
      </c>
      <c r="J89" s="49">
        <v>0</v>
      </c>
      <c r="K89" s="76">
        <f t="shared" si="7"/>
        <v>1092.2</v>
      </c>
      <c r="L89" s="49">
        <v>0</v>
      </c>
      <c r="M89" s="49">
        <f t="shared" si="1"/>
        <v>1092.2</v>
      </c>
      <c r="N89" s="49">
        <v>0</v>
      </c>
      <c r="O89" s="49">
        <f t="shared" si="2"/>
        <v>1092.2</v>
      </c>
      <c r="P89" s="49">
        <v>0</v>
      </c>
      <c r="Q89" s="49">
        <f t="shared" si="13"/>
        <v>0</v>
      </c>
      <c r="R89" s="49">
        <v>1091.3</v>
      </c>
      <c r="S89" s="49">
        <f t="shared" si="5"/>
        <v>1091.3</v>
      </c>
      <c r="T89" s="49"/>
      <c r="U89" s="49">
        <f t="shared" si="6"/>
        <v>1091.3</v>
      </c>
      <c r="V89" s="49"/>
      <c r="W89" s="49">
        <f t="shared" si="6"/>
        <v>1091.3</v>
      </c>
    </row>
    <row r="90" spans="2:23" ht="41.25" customHeight="1" x14ac:dyDescent="0.4">
      <c r="B90" s="12"/>
      <c r="C90" s="7"/>
      <c r="D90" s="46" t="s">
        <v>326</v>
      </c>
      <c r="E90" s="47" t="s">
        <v>327</v>
      </c>
      <c r="F90" s="47"/>
      <c r="G90" s="58"/>
      <c r="H90" s="92">
        <f>H91</f>
        <v>1807.5</v>
      </c>
      <c r="I90" s="76">
        <f t="shared" si="3"/>
        <v>1807.5</v>
      </c>
      <c r="J90" s="92">
        <f>J91</f>
        <v>0</v>
      </c>
      <c r="K90" s="76">
        <f t="shared" si="7"/>
        <v>1807.5</v>
      </c>
      <c r="L90" s="49">
        <f>L91</f>
        <v>0</v>
      </c>
      <c r="M90" s="49">
        <f t="shared" ref="M90:M153" si="14">L90+K90</f>
        <v>1807.5</v>
      </c>
      <c r="N90" s="49">
        <f>N91</f>
        <v>-1807.5</v>
      </c>
      <c r="O90" s="49">
        <f t="shared" ref="O90:O153" si="15">N90+M90</f>
        <v>0</v>
      </c>
      <c r="P90" s="92">
        <f>P91</f>
        <v>0</v>
      </c>
      <c r="Q90" s="49">
        <f t="shared" si="13"/>
        <v>0</v>
      </c>
      <c r="R90" s="92">
        <f>R91</f>
        <v>0</v>
      </c>
      <c r="S90" s="49">
        <f t="shared" si="5"/>
        <v>0</v>
      </c>
      <c r="T90" s="92">
        <f>T91</f>
        <v>0</v>
      </c>
      <c r="U90" s="49">
        <f t="shared" si="6"/>
        <v>0</v>
      </c>
      <c r="V90" s="92">
        <f>V91</f>
        <v>0</v>
      </c>
      <c r="W90" s="49">
        <f t="shared" si="6"/>
        <v>0</v>
      </c>
    </row>
    <row r="91" spans="2:23" ht="150" customHeight="1" x14ac:dyDescent="0.4">
      <c r="B91" s="12"/>
      <c r="C91" s="7"/>
      <c r="D91" s="46" t="s">
        <v>372</v>
      </c>
      <c r="E91" s="47" t="s">
        <v>373</v>
      </c>
      <c r="F91" s="47"/>
      <c r="G91" s="58"/>
      <c r="H91" s="49">
        <f>H92</f>
        <v>1807.5</v>
      </c>
      <c r="I91" s="76">
        <f t="shared" si="3"/>
        <v>1807.5</v>
      </c>
      <c r="J91" s="49">
        <f>J92</f>
        <v>0</v>
      </c>
      <c r="K91" s="76">
        <f t="shared" si="7"/>
        <v>1807.5</v>
      </c>
      <c r="L91" s="49">
        <f>L92</f>
        <v>0</v>
      </c>
      <c r="M91" s="49">
        <f t="shared" si="14"/>
        <v>1807.5</v>
      </c>
      <c r="N91" s="49">
        <f>N92</f>
        <v>-1807.5</v>
      </c>
      <c r="O91" s="49">
        <f t="shared" si="15"/>
        <v>0</v>
      </c>
      <c r="P91" s="49">
        <f>P92</f>
        <v>0</v>
      </c>
      <c r="Q91" s="49">
        <f t="shared" si="13"/>
        <v>0</v>
      </c>
      <c r="R91" s="49">
        <f>R92</f>
        <v>0</v>
      </c>
      <c r="S91" s="49">
        <f t="shared" ref="S91:S154" si="16">R91+Q91</f>
        <v>0</v>
      </c>
      <c r="T91" s="49">
        <f>T92</f>
        <v>0</v>
      </c>
      <c r="U91" s="49">
        <f t="shared" si="6"/>
        <v>0</v>
      </c>
      <c r="V91" s="49">
        <f>V92</f>
        <v>0</v>
      </c>
      <c r="W91" s="49">
        <f t="shared" si="6"/>
        <v>0</v>
      </c>
    </row>
    <row r="92" spans="2:23" ht="61.5" customHeight="1" x14ac:dyDescent="0.4">
      <c r="B92" s="12"/>
      <c r="C92" s="7"/>
      <c r="D92" s="46" t="s">
        <v>20</v>
      </c>
      <c r="E92" s="47" t="s">
        <v>373</v>
      </c>
      <c r="F92" s="47" t="s">
        <v>313</v>
      </c>
      <c r="G92" s="58"/>
      <c r="H92" s="49">
        <v>1807.5</v>
      </c>
      <c r="I92" s="76">
        <f t="shared" si="3"/>
        <v>1807.5</v>
      </c>
      <c r="J92" s="49">
        <v>0</v>
      </c>
      <c r="K92" s="76">
        <f t="shared" si="7"/>
        <v>1807.5</v>
      </c>
      <c r="L92" s="49">
        <v>0</v>
      </c>
      <c r="M92" s="49">
        <f t="shared" si="14"/>
        <v>1807.5</v>
      </c>
      <c r="N92" s="49">
        <v>-1807.5</v>
      </c>
      <c r="O92" s="49">
        <f t="shared" si="15"/>
        <v>0</v>
      </c>
      <c r="P92" s="49">
        <v>0</v>
      </c>
      <c r="Q92" s="49">
        <f t="shared" si="13"/>
        <v>0</v>
      </c>
      <c r="R92" s="49">
        <v>0</v>
      </c>
      <c r="S92" s="49">
        <f t="shared" si="16"/>
        <v>0</v>
      </c>
      <c r="T92" s="49">
        <v>0</v>
      </c>
      <c r="U92" s="49">
        <f t="shared" si="6"/>
        <v>0</v>
      </c>
      <c r="V92" s="49">
        <v>0</v>
      </c>
      <c r="W92" s="49">
        <f t="shared" si="6"/>
        <v>0</v>
      </c>
    </row>
    <row r="93" spans="2:23" ht="86.25" customHeight="1" x14ac:dyDescent="0.4">
      <c r="B93" s="12"/>
      <c r="C93" s="13">
        <v>2</v>
      </c>
      <c r="D93" s="9" t="s">
        <v>297</v>
      </c>
      <c r="E93" s="60" t="s">
        <v>33</v>
      </c>
      <c r="F93" s="60"/>
      <c r="G93" s="15"/>
      <c r="H93" s="70">
        <f>H94+H98+H103</f>
        <v>3303.7</v>
      </c>
      <c r="I93" s="81">
        <f t="shared" si="3"/>
        <v>3303.7</v>
      </c>
      <c r="J93" s="70">
        <f>J94+J98+J103</f>
        <v>0</v>
      </c>
      <c r="K93" s="81">
        <f t="shared" si="7"/>
        <v>3303.7</v>
      </c>
      <c r="L93" s="70">
        <f>L94+L98+L103</f>
        <v>0</v>
      </c>
      <c r="M93" s="70">
        <f t="shared" si="14"/>
        <v>3303.7</v>
      </c>
      <c r="N93" s="70">
        <f>N94+N98+N103</f>
        <v>0</v>
      </c>
      <c r="O93" s="70">
        <f t="shared" si="15"/>
        <v>3303.7</v>
      </c>
      <c r="P93" s="70">
        <f>P94+P98+P103</f>
        <v>3303.7</v>
      </c>
      <c r="Q93" s="70">
        <f t="shared" si="13"/>
        <v>3303.7</v>
      </c>
      <c r="R93" s="70">
        <f>R94+R98+R103</f>
        <v>0</v>
      </c>
      <c r="S93" s="70">
        <f t="shared" si="16"/>
        <v>3303.7</v>
      </c>
      <c r="T93" s="70">
        <f>T94+T98+T103</f>
        <v>0</v>
      </c>
      <c r="U93" s="70">
        <f t="shared" ref="U93:W161" si="17">T93+S93</f>
        <v>3303.7</v>
      </c>
      <c r="V93" s="70">
        <f>V94+V98+V103</f>
        <v>0</v>
      </c>
      <c r="W93" s="70">
        <f t="shared" si="17"/>
        <v>3303.7</v>
      </c>
    </row>
    <row r="94" spans="2:23" ht="78.75" customHeight="1" x14ac:dyDescent="0.4">
      <c r="B94" s="12"/>
      <c r="C94" s="7"/>
      <c r="D94" s="33" t="s">
        <v>317</v>
      </c>
      <c r="E94" s="150" t="s">
        <v>34</v>
      </c>
      <c r="F94" s="150"/>
      <c r="G94" s="59"/>
      <c r="H94" s="49">
        <f>H95</f>
        <v>33</v>
      </c>
      <c r="I94" s="76">
        <f t="shared" si="3"/>
        <v>33</v>
      </c>
      <c r="J94" s="49">
        <f>J95</f>
        <v>0</v>
      </c>
      <c r="K94" s="76">
        <f t="shared" si="7"/>
        <v>33</v>
      </c>
      <c r="L94" s="49">
        <f>L95</f>
        <v>0</v>
      </c>
      <c r="M94" s="49">
        <f t="shared" si="14"/>
        <v>33</v>
      </c>
      <c r="N94" s="49">
        <f>N95</f>
        <v>0</v>
      </c>
      <c r="O94" s="49">
        <f t="shared" si="15"/>
        <v>33</v>
      </c>
      <c r="P94" s="49">
        <f>P95</f>
        <v>33</v>
      </c>
      <c r="Q94" s="49">
        <f t="shared" si="13"/>
        <v>33</v>
      </c>
      <c r="R94" s="49">
        <f>R95</f>
        <v>0</v>
      </c>
      <c r="S94" s="49">
        <f t="shared" si="16"/>
        <v>33</v>
      </c>
      <c r="T94" s="49">
        <f>T95</f>
        <v>0</v>
      </c>
      <c r="U94" s="49">
        <f t="shared" si="17"/>
        <v>33</v>
      </c>
      <c r="V94" s="49">
        <f>V95</f>
        <v>0</v>
      </c>
      <c r="W94" s="49">
        <f t="shared" si="17"/>
        <v>33</v>
      </c>
    </row>
    <row r="95" spans="2:23" ht="42" x14ac:dyDescent="0.4">
      <c r="B95" s="12"/>
      <c r="C95" s="7"/>
      <c r="D95" s="33" t="s">
        <v>35</v>
      </c>
      <c r="E95" s="150" t="s">
        <v>36</v>
      </c>
      <c r="F95" s="150"/>
      <c r="G95" s="59"/>
      <c r="H95" s="49">
        <f>H96</f>
        <v>33</v>
      </c>
      <c r="I95" s="76">
        <f t="shared" si="3"/>
        <v>33</v>
      </c>
      <c r="J95" s="49">
        <f>J96</f>
        <v>0</v>
      </c>
      <c r="K95" s="76">
        <f t="shared" si="7"/>
        <v>33</v>
      </c>
      <c r="L95" s="49">
        <f>L96</f>
        <v>0</v>
      </c>
      <c r="M95" s="49">
        <f t="shared" si="14"/>
        <v>33</v>
      </c>
      <c r="N95" s="49">
        <f>N96</f>
        <v>0</v>
      </c>
      <c r="O95" s="49">
        <f t="shared" si="15"/>
        <v>33</v>
      </c>
      <c r="P95" s="49">
        <f>P96</f>
        <v>33</v>
      </c>
      <c r="Q95" s="49">
        <f t="shared" si="13"/>
        <v>33</v>
      </c>
      <c r="R95" s="49">
        <f>R96</f>
        <v>0</v>
      </c>
      <c r="S95" s="49">
        <f t="shared" si="16"/>
        <v>33</v>
      </c>
      <c r="T95" s="49">
        <f>T96</f>
        <v>0</v>
      </c>
      <c r="U95" s="49">
        <f t="shared" si="17"/>
        <v>33</v>
      </c>
      <c r="V95" s="49">
        <f>V96</f>
        <v>0</v>
      </c>
      <c r="W95" s="49">
        <f t="shared" si="17"/>
        <v>33</v>
      </c>
    </row>
    <row r="96" spans="2:23" ht="69" customHeight="1" x14ac:dyDescent="0.4">
      <c r="B96" s="12"/>
      <c r="C96" s="7"/>
      <c r="D96" s="33" t="s">
        <v>37</v>
      </c>
      <c r="E96" s="150" t="s">
        <v>38</v>
      </c>
      <c r="F96" s="150"/>
      <c r="G96" s="59"/>
      <c r="H96" s="49">
        <f>H97</f>
        <v>33</v>
      </c>
      <c r="I96" s="76">
        <f t="shared" si="3"/>
        <v>33</v>
      </c>
      <c r="J96" s="49">
        <f>J97</f>
        <v>0</v>
      </c>
      <c r="K96" s="76">
        <f t="shared" si="7"/>
        <v>33</v>
      </c>
      <c r="L96" s="49">
        <f>L97</f>
        <v>0</v>
      </c>
      <c r="M96" s="49">
        <f t="shared" si="14"/>
        <v>33</v>
      </c>
      <c r="N96" s="49">
        <f>N97</f>
        <v>0</v>
      </c>
      <c r="O96" s="49">
        <f t="shared" si="15"/>
        <v>33</v>
      </c>
      <c r="P96" s="49">
        <f>P97</f>
        <v>33</v>
      </c>
      <c r="Q96" s="49">
        <f t="shared" si="13"/>
        <v>33</v>
      </c>
      <c r="R96" s="49">
        <f>R97</f>
        <v>0</v>
      </c>
      <c r="S96" s="49">
        <f t="shared" si="16"/>
        <v>33</v>
      </c>
      <c r="T96" s="49">
        <f>T97</f>
        <v>0</v>
      </c>
      <c r="U96" s="49">
        <f t="shared" si="17"/>
        <v>33</v>
      </c>
      <c r="V96" s="49">
        <f>V97</f>
        <v>0</v>
      </c>
      <c r="W96" s="49">
        <f t="shared" si="17"/>
        <v>33</v>
      </c>
    </row>
    <row r="97" spans="2:23" ht="42" x14ac:dyDescent="0.4">
      <c r="B97" s="12"/>
      <c r="C97" s="7"/>
      <c r="D97" s="33" t="s">
        <v>14</v>
      </c>
      <c r="E97" s="150" t="s">
        <v>38</v>
      </c>
      <c r="F97" s="150">
        <v>200</v>
      </c>
      <c r="G97" s="59">
        <v>13</v>
      </c>
      <c r="H97" s="49">
        <v>33</v>
      </c>
      <c r="I97" s="76">
        <f t="shared" si="3"/>
        <v>33</v>
      </c>
      <c r="J97" s="49">
        <v>0</v>
      </c>
      <c r="K97" s="76">
        <f t="shared" si="7"/>
        <v>33</v>
      </c>
      <c r="L97" s="49">
        <v>0</v>
      </c>
      <c r="M97" s="49">
        <f t="shared" si="14"/>
        <v>33</v>
      </c>
      <c r="N97" s="49">
        <v>0</v>
      </c>
      <c r="O97" s="49">
        <f t="shared" si="15"/>
        <v>33</v>
      </c>
      <c r="P97" s="49">
        <v>33</v>
      </c>
      <c r="Q97" s="49">
        <f t="shared" si="13"/>
        <v>33</v>
      </c>
      <c r="R97" s="49">
        <v>0</v>
      </c>
      <c r="S97" s="49">
        <f t="shared" si="16"/>
        <v>33</v>
      </c>
      <c r="T97" s="49">
        <v>0</v>
      </c>
      <c r="U97" s="49">
        <f t="shared" si="17"/>
        <v>33</v>
      </c>
      <c r="V97" s="49">
        <v>0</v>
      </c>
      <c r="W97" s="49">
        <f t="shared" si="17"/>
        <v>33</v>
      </c>
    </row>
    <row r="98" spans="2:23" ht="91.5" customHeight="1" x14ac:dyDescent="0.4">
      <c r="B98" s="12"/>
      <c r="C98" s="7"/>
      <c r="D98" s="33" t="s">
        <v>284</v>
      </c>
      <c r="E98" s="150" t="s">
        <v>39</v>
      </c>
      <c r="F98" s="150"/>
      <c r="G98" s="59"/>
      <c r="H98" s="49">
        <f>H99</f>
        <v>1317</v>
      </c>
      <c r="I98" s="76">
        <f t="shared" si="3"/>
        <v>1317</v>
      </c>
      <c r="J98" s="49">
        <f>J99</f>
        <v>0</v>
      </c>
      <c r="K98" s="76">
        <f t="shared" si="7"/>
        <v>1317</v>
      </c>
      <c r="L98" s="49">
        <f>L99</f>
        <v>0</v>
      </c>
      <c r="M98" s="49">
        <f t="shared" si="14"/>
        <v>1317</v>
      </c>
      <c r="N98" s="49">
        <f>N99</f>
        <v>0</v>
      </c>
      <c r="O98" s="49">
        <f t="shared" si="15"/>
        <v>1317</v>
      </c>
      <c r="P98" s="49">
        <f>P99</f>
        <v>1317</v>
      </c>
      <c r="Q98" s="49">
        <f t="shared" si="13"/>
        <v>1317</v>
      </c>
      <c r="R98" s="49">
        <f>R99</f>
        <v>0</v>
      </c>
      <c r="S98" s="49">
        <f t="shared" si="16"/>
        <v>1317</v>
      </c>
      <c r="T98" s="49">
        <f>T99</f>
        <v>0</v>
      </c>
      <c r="U98" s="49">
        <f t="shared" si="17"/>
        <v>1317</v>
      </c>
      <c r="V98" s="49">
        <f>V99</f>
        <v>0</v>
      </c>
      <c r="W98" s="49">
        <f t="shared" si="17"/>
        <v>1317</v>
      </c>
    </row>
    <row r="99" spans="2:23" ht="99" customHeight="1" x14ac:dyDescent="0.4">
      <c r="B99" s="12"/>
      <c r="C99" s="7"/>
      <c r="D99" s="33" t="s">
        <v>281</v>
      </c>
      <c r="E99" s="150" t="s">
        <v>40</v>
      </c>
      <c r="F99" s="150"/>
      <c r="G99" s="59"/>
      <c r="H99" s="49">
        <f>H100</f>
        <v>1317</v>
      </c>
      <c r="I99" s="76">
        <f t="shared" si="3"/>
        <v>1317</v>
      </c>
      <c r="J99" s="49">
        <f>J100</f>
        <v>0</v>
      </c>
      <c r="K99" s="76">
        <f t="shared" si="7"/>
        <v>1317</v>
      </c>
      <c r="L99" s="49">
        <f>L100</f>
        <v>0</v>
      </c>
      <c r="M99" s="49">
        <f t="shared" si="14"/>
        <v>1317</v>
      </c>
      <c r="N99" s="49">
        <f>N100</f>
        <v>0</v>
      </c>
      <c r="O99" s="49">
        <f t="shared" si="15"/>
        <v>1317</v>
      </c>
      <c r="P99" s="49">
        <f>P100</f>
        <v>1317</v>
      </c>
      <c r="Q99" s="49">
        <f t="shared" si="13"/>
        <v>1317</v>
      </c>
      <c r="R99" s="49">
        <f>R100</f>
        <v>0</v>
      </c>
      <c r="S99" s="49">
        <f t="shared" si="16"/>
        <v>1317</v>
      </c>
      <c r="T99" s="49">
        <f>T100</f>
        <v>0</v>
      </c>
      <c r="U99" s="49">
        <f t="shared" si="17"/>
        <v>1317</v>
      </c>
      <c r="V99" s="49">
        <f>V100</f>
        <v>0</v>
      </c>
      <c r="W99" s="49">
        <f t="shared" si="17"/>
        <v>1317</v>
      </c>
    </row>
    <row r="100" spans="2:23" ht="69" customHeight="1" x14ac:dyDescent="0.4">
      <c r="B100" s="12"/>
      <c r="C100" s="7"/>
      <c r="D100" s="33" t="s">
        <v>37</v>
      </c>
      <c r="E100" s="150" t="s">
        <v>41</v>
      </c>
      <c r="F100" s="150"/>
      <c r="G100" s="59"/>
      <c r="H100" s="49">
        <f>H101+H102</f>
        <v>1317</v>
      </c>
      <c r="I100" s="76">
        <f t="shared" si="3"/>
        <v>1317</v>
      </c>
      <c r="J100" s="49">
        <f>J101+J102</f>
        <v>0</v>
      </c>
      <c r="K100" s="76">
        <f t="shared" si="7"/>
        <v>1317</v>
      </c>
      <c r="L100" s="49">
        <f>L101+L102</f>
        <v>0</v>
      </c>
      <c r="M100" s="49">
        <f t="shared" si="14"/>
        <v>1317</v>
      </c>
      <c r="N100" s="49">
        <f>N101+N102</f>
        <v>0</v>
      </c>
      <c r="O100" s="49">
        <f t="shared" si="15"/>
        <v>1317</v>
      </c>
      <c r="P100" s="49">
        <f>P101+P102</f>
        <v>1317</v>
      </c>
      <c r="Q100" s="49">
        <f t="shared" si="13"/>
        <v>1317</v>
      </c>
      <c r="R100" s="49">
        <f>R101+R102</f>
        <v>0</v>
      </c>
      <c r="S100" s="49">
        <f t="shared" si="16"/>
        <v>1317</v>
      </c>
      <c r="T100" s="49">
        <f>T101+T102</f>
        <v>0</v>
      </c>
      <c r="U100" s="49">
        <f t="shared" si="17"/>
        <v>1317</v>
      </c>
      <c r="V100" s="49">
        <f>V101+V102</f>
        <v>0</v>
      </c>
      <c r="W100" s="49">
        <f t="shared" si="17"/>
        <v>1317</v>
      </c>
    </row>
    <row r="101" spans="2:23" ht="42" x14ac:dyDescent="0.4">
      <c r="B101" s="12"/>
      <c r="C101" s="7"/>
      <c r="D101" s="33" t="s">
        <v>14</v>
      </c>
      <c r="E101" s="150" t="s">
        <v>41</v>
      </c>
      <c r="F101" s="150">
        <v>200</v>
      </c>
      <c r="G101" s="59">
        <v>13</v>
      </c>
      <c r="H101" s="49">
        <v>1240</v>
      </c>
      <c r="I101" s="76">
        <f t="shared" si="3"/>
        <v>1240</v>
      </c>
      <c r="J101" s="49">
        <v>0</v>
      </c>
      <c r="K101" s="76">
        <f t="shared" si="7"/>
        <v>1240</v>
      </c>
      <c r="L101" s="49">
        <v>0</v>
      </c>
      <c r="M101" s="49">
        <f t="shared" si="14"/>
        <v>1240</v>
      </c>
      <c r="N101" s="49">
        <v>0</v>
      </c>
      <c r="O101" s="49">
        <f t="shared" si="15"/>
        <v>1240</v>
      </c>
      <c r="P101" s="49">
        <v>1240</v>
      </c>
      <c r="Q101" s="49">
        <f t="shared" si="13"/>
        <v>1240</v>
      </c>
      <c r="R101" s="49">
        <v>0</v>
      </c>
      <c r="S101" s="49">
        <f t="shared" si="16"/>
        <v>1240</v>
      </c>
      <c r="T101" s="49">
        <v>0</v>
      </c>
      <c r="U101" s="49">
        <f t="shared" si="17"/>
        <v>1240</v>
      </c>
      <c r="V101" s="49">
        <v>0</v>
      </c>
      <c r="W101" s="49">
        <f t="shared" si="17"/>
        <v>1240</v>
      </c>
    </row>
    <row r="102" spans="2:23" ht="42" x14ac:dyDescent="0.4">
      <c r="B102" s="12"/>
      <c r="C102" s="7"/>
      <c r="D102" s="33" t="s">
        <v>15</v>
      </c>
      <c r="E102" s="150" t="s">
        <v>41</v>
      </c>
      <c r="F102" s="150">
        <v>300</v>
      </c>
      <c r="G102" s="59"/>
      <c r="H102" s="49">
        <v>77</v>
      </c>
      <c r="I102" s="76">
        <f t="shared" ref="I102:I159" si="18">H102</f>
        <v>77</v>
      </c>
      <c r="J102" s="49">
        <v>0</v>
      </c>
      <c r="K102" s="76">
        <f t="shared" si="7"/>
        <v>77</v>
      </c>
      <c r="L102" s="49">
        <v>0</v>
      </c>
      <c r="M102" s="49">
        <f t="shared" si="14"/>
        <v>77</v>
      </c>
      <c r="N102" s="49">
        <v>0</v>
      </c>
      <c r="O102" s="49">
        <f t="shared" si="15"/>
        <v>77</v>
      </c>
      <c r="P102" s="49">
        <v>77</v>
      </c>
      <c r="Q102" s="49">
        <f t="shared" si="13"/>
        <v>77</v>
      </c>
      <c r="R102" s="49">
        <v>0</v>
      </c>
      <c r="S102" s="49">
        <f t="shared" si="16"/>
        <v>77</v>
      </c>
      <c r="T102" s="49">
        <v>0</v>
      </c>
      <c r="U102" s="49">
        <f t="shared" si="17"/>
        <v>77</v>
      </c>
      <c r="V102" s="49">
        <v>0</v>
      </c>
      <c r="W102" s="49">
        <f t="shared" si="17"/>
        <v>77</v>
      </c>
    </row>
    <row r="103" spans="2:23" ht="66" customHeight="1" x14ac:dyDescent="0.4">
      <c r="B103" s="12"/>
      <c r="C103" s="7"/>
      <c r="D103" s="33" t="s">
        <v>279</v>
      </c>
      <c r="E103" s="150" t="s">
        <v>42</v>
      </c>
      <c r="F103" s="150"/>
      <c r="G103" s="59"/>
      <c r="H103" s="49">
        <f>H104</f>
        <v>1953.7</v>
      </c>
      <c r="I103" s="76">
        <f t="shared" si="18"/>
        <v>1953.7</v>
      </c>
      <c r="J103" s="49">
        <f>J104</f>
        <v>0</v>
      </c>
      <c r="K103" s="76">
        <f t="shared" si="7"/>
        <v>1953.7</v>
      </c>
      <c r="L103" s="49">
        <f>L104</f>
        <v>0</v>
      </c>
      <c r="M103" s="49">
        <f t="shared" si="14"/>
        <v>1953.7</v>
      </c>
      <c r="N103" s="49">
        <f>N104</f>
        <v>0</v>
      </c>
      <c r="O103" s="49">
        <f t="shared" si="15"/>
        <v>1953.7</v>
      </c>
      <c r="P103" s="49">
        <f>P104</f>
        <v>1953.7</v>
      </c>
      <c r="Q103" s="49">
        <f t="shared" si="13"/>
        <v>1953.7</v>
      </c>
      <c r="R103" s="49">
        <f>R104</f>
        <v>0</v>
      </c>
      <c r="S103" s="49">
        <f t="shared" si="16"/>
        <v>1953.7</v>
      </c>
      <c r="T103" s="49">
        <f>T104</f>
        <v>0</v>
      </c>
      <c r="U103" s="49">
        <f t="shared" si="17"/>
        <v>1953.7</v>
      </c>
      <c r="V103" s="49">
        <f>V104</f>
        <v>0</v>
      </c>
      <c r="W103" s="49">
        <f t="shared" si="17"/>
        <v>1953.7</v>
      </c>
    </row>
    <row r="104" spans="2:23" ht="63" customHeight="1" x14ac:dyDescent="0.4">
      <c r="B104" s="12"/>
      <c r="C104" s="7"/>
      <c r="D104" s="33" t="s">
        <v>280</v>
      </c>
      <c r="E104" s="150" t="s">
        <v>43</v>
      </c>
      <c r="F104" s="150"/>
      <c r="G104" s="59"/>
      <c r="H104" s="49">
        <f>H105</f>
        <v>1953.7</v>
      </c>
      <c r="I104" s="76">
        <f t="shared" si="18"/>
        <v>1953.7</v>
      </c>
      <c r="J104" s="49">
        <f>J105</f>
        <v>0</v>
      </c>
      <c r="K104" s="76">
        <f t="shared" si="7"/>
        <v>1953.7</v>
      </c>
      <c r="L104" s="49">
        <f>L105</f>
        <v>0</v>
      </c>
      <c r="M104" s="49">
        <f t="shared" si="14"/>
        <v>1953.7</v>
      </c>
      <c r="N104" s="49">
        <f>N105</f>
        <v>0</v>
      </c>
      <c r="O104" s="49">
        <f t="shared" si="15"/>
        <v>1953.7</v>
      </c>
      <c r="P104" s="49">
        <f>P105</f>
        <v>1953.7</v>
      </c>
      <c r="Q104" s="49">
        <f t="shared" si="13"/>
        <v>1953.7</v>
      </c>
      <c r="R104" s="49">
        <f>R105</f>
        <v>0</v>
      </c>
      <c r="S104" s="49">
        <f t="shared" si="16"/>
        <v>1953.7</v>
      </c>
      <c r="T104" s="49">
        <f>T105</f>
        <v>0</v>
      </c>
      <c r="U104" s="49">
        <f t="shared" si="17"/>
        <v>1953.7</v>
      </c>
      <c r="V104" s="49">
        <f>V105</f>
        <v>0</v>
      </c>
      <c r="W104" s="49">
        <f t="shared" si="17"/>
        <v>1953.7</v>
      </c>
    </row>
    <row r="105" spans="2:23" ht="58.5" customHeight="1" x14ac:dyDescent="0.4">
      <c r="B105" s="12"/>
      <c r="C105" s="7"/>
      <c r="D105" s="33" t="s">
        <v>44</v>
      </c>
      <c r="E105" s="150" t="s">
        <v>45</v>
      </c>
      <c r="F105" s="150"/>
      <c r="G105" s="59"/>
      <c r="H105" s="49">
        <f>H106+H107</f>
        <v>1953.7</v>
      </c>
      <c r="I105" s="76">
        <f t="shared" si="18"/>
        <v>1953.7</v>
      </c>
      <c r="J105" s="49">
        <f>J106+J107</f>
        <v>0</v>
      </c>
      <c r="K105" s="76">
        <f t="shared" si="7"/>
        <v>1953.7</v>
      </c>
      <c r="L105" s="49">
        <f>L106+L107</f>
        <v>0</v>
      </c>
      <c r="M105" s="49">
        <f t="shared" si="14"/>
        <v>1953.7</v>
      </c>
      <c r="N105" s="49">
        <f>N106+N107</f>
        <v>0</v>
      </c>
      <c r="O105" s="49">
        <f t="shared" si="15"/>
        <v>1953.7</v>
      </c>
      <c r="P105" s="49">
        <f>P106+P107</f>
        <v>1953.7</v>
      </c>
      <c r="Q105" s="49">
        <f t="shared" si="13"/>
        <v>1953.7</v>
      </c>
      <c r="R105" s="49">
        <f>R106+R107</f>
        <v>0</v>
      </c>
      <c r="S105" s="49">
        <f t="shared" si="16"/>
        <v>1953.7</v>
      </c>
      <c r="T105" s="49">
        <f>T106+T107</f>
        <v>0</v>
      </c>
      <c r="U105" s="49">
        <f t="shared" si="17"/>
        <v>1953.7</v>
      </c>
      <c r="V105" s="49">
        <f>V106+V107</f>
        <v>0</v>
      </c>
      <c r="W105" s="49">
        <f t="shared" si="17"/>
        <v>1953.7</v>
      </c>
    </row>
    <row r="106" spans="2:23" s="73" customFormat="1" ht="41.25" customHeight="1" x14ac:dyDescent="0.4">
      <c r="B106" s="74"/>
      <c r="C106" s="174"/>
      <c r="D106" s="172" t="s">
        <v>14</v>
      </c>
      <c r="E106" s="179" t="s">
        <v>45</v>
      </c>
      <c r="F106" s="179">
        <v>200</v>
      </c>
      <c r="G106" s="59">
        <v>13</v>
      </c>
      <c r="H106" s="49">
        <v>1942.9</v>
      </c>
      <c r="I106" s="76">
        <f t="shared" si="18"/>
        <v>1942.9</v>
      </c>
      <c r="J106" s="49">
        <v>0</v>
      </c>
      <c r="K106" s="76">
        <f t="shared" si="7"/>
        <v>1942.9</v>
      </c>
      <c r="L106" s="49">
        <v>0</v>
      </c>
      <c r="M106" s="49">
        <f t="shared" si="14"/>
        <v>1942.9</v>
      </c>
      <c r="N106" s="49">
        <v>0</v>
      </c>
      <c r="O106" s="49">
        <f t="shared" si="15"/>
        <v>1942.9</v>
      </c>
      <c r="P106" s="49">
        <v>1942.9</v>
      </c>
      <c r="Q106" s="49">
        <f t="shared" si="13"/>
        <v>1942.9</v>
      </c>
      <c r="R106" s="49">
        <v>0</v>
      </c>
      <c r="S106" s="49">
        <f t="shared" si="16"/>
        <v>1942.9</v>
      </c>
      <c r="T106" s="49">
        <v>0</v>
      </c>
      <c r="U106" s="49">
        <f t="shared" si="17"/>
        <v>1942.9</v>
      </c>
      <c r="V106" s="49">
        <v>0</v>
      </c>
      <c r="W106" s="49">
        <f t="shared" si="17"/>
        <v>1942.9</v>
      </c>
    </row>
    <row r="107" spans="2:23" ht="21" x14ac:dyDescent="0.4">
      <c r="B107" s="12"/>
      <c r="C107" s="175"/>
      <c r="D107" s="173"/>
      <c r="E107" s="180"/>
      <c r="F107" s="180"/>
      <c r="G107" s="59">
        <v>5</v>
      </c>
      <c r="H107" s="92">
        <v>10.8</v>
      </c>
      <c r="I107" s="76">
        <f t="shared" si="18"/>
        <v>10.8</v>
      </c>
      <c r="J107" s="92">
        <v>0</v>
      </c>
      <c r="K107" s="76">
        <f t="shared" si="7"/>
        <v>10.8</v>
      </c>
      <c r="L107" s="49">
        <v>0</v>
      </c>
      <c r="M107" s="49">
        <f t="shared" si="14"/>
        <v>10.8</v>
      </c>
      <c r="N107" s="49">
        <v>0</v>
      </c>
      <c r="O107" s="49">
        <f t="shared" si="15"/>
        <v>10.8</v>
      </c>
      <c r="P107" s="92">
        <v>10.8</v>
      </c>
      <c r="Q107" s="49">
        <f t="shared" si="13"/>
        <v>10.8</v>
      </c>
      <c r="R107" s="92">
        <v>0</v>
      </c>
      <c r="S107" s="49">
        <f t="shared" si="16"/>
        <v>10.8</v>
      </c>
      <c r="T107" s="92">
        <v>0</v>
      </c>
      <c r="U107" s="49">
        <f t="shared" si="17"/>
        <v>10.8</v>
      </c>
      <c r="V107" s="92">
        <v>0</v>
      </c>
      <c r="W107" s="49">
        <f t="shared" si="17"/>
        <v>10.8</v>
      </c>
    </row>
    <row r="108" spans="2:23" ht="61.2" x14ac:dyDescent="0.4">
      <c r="B108" s="12"/>
      <c r="C108" s="15">
        <v>3</v>
      </c>
      <c r="D108" s="9" t="s">
        <v>278</v>
      </c>
      <c r="E108" s="60" t="s">
        <v>46</v>
      </c>
      <c r="F108" s="60"/>
      <c r="G108" s="15"/>
      <c r="H108" s="70">
        <f>H109</f>
        <v>2818.9</v>
      </c>
      <c r="I108" s="81">
        <f t="shared" si="18"/>
        <v>2818.9</v>
      </c>
      <c r="J108" s="70">
        <f>J109</f>
        <v>0</v>
      </c>
      <c r="K108" s="81">
        <f t="shared" si="7"/>
        <v>2818.9</v>
      </c>
      <c r="L108" s="70">
        <f>L109</f>
        <v>0</v>
      </c>
      <c r="M108" s="70">
        <f t="shared" si="14"/>
        <v>2818.9</v>
      </c>
      <c r="N108" s="70">
        <f>N109</f>
        <v>0</v>
      </c>
      <c r="O108" s="70">
        <f t="shared" si="15"/>
        <v>2818.9</v>
      </c>
      <c r="P108" s="70">
        <f>P109</f>
        <v>2818.9</v>
      </c>
      <c r="Q108" s="70">
        <f t="shared" si="13"/>
        <v>2818.9</v>
      </c>
      <c r="R108" s="70">
        <f>R109</f>
        <v>0</v>
      </c>
      <c r="S108" s="70">
        <f t="shared" si="16"/>
        <v>2818.9</v>
      </c>
      <c r="T108" s="70">
        <f>T109</f>
        <v>0</v>
      </c>
      <c r="U108" s="70">
        <f t="shared" si="17"/>
        <v>2818.9</v>
      </c>
      <c r="V108" s="70">
        <f>V109</f>
        <v>0</v>
      </c>
      <c r="W108" s="70">
        <f t="shared" si="17"/>
        <v>2818.9</v>
      </c>
    </row>
    <row r="109" spans="2:23" ht="63" x14ac:dyDescent="0.4">
      <c r="B109" s="12"/>
      <c r="C109" s="7"/>
      <c r="D109" s="33" t="s">
        <v>277</v>
      </c>
      <c r="E109" s="150" t="s">
        <v>47</v>
      </c>
      <c r="F109" s="150"/>
      <c r="G109" s="59"/>
      <c r="H109" s="49">
        <f>H110+H112</f>
        <v>2818.9</v>
      </c>
      <c r="I109" s="76">
        <f t="shared" si="18"/>
        <v>2818.9</v>
      </c>
      <c r="J109" s="49">
        <f>J110+J112</f>
        <v>0</v>
      </c>
      <c r="K109" s="76">
        <f t="shared" ref="K109:K180" si="19">J109+I109</f>
        <v>2818.9</v>
      </c>
      <c r="L109" s="49">
        <f>L110+L112</f>
        <v>0</v>
      </c>
      <c r="M109" s="49">
        <f t="shared" si="14"/>
        <v>2818.9</v>
      </c>
      <c r="N109" s="49">
        <f>N110+N112</f>
        <v>0</v>
      </c>
      <c r="O109" s="49">
        <f t="shared" si="15"/>
        <v>2818.9</v>
      </c>
      <c r="P109" s="49">
        <f>P110+P112</f>
        <v>2818.9</v>
      </c>
      <c r="Q109" s="49">
        <f t="shared" si="13"/>
        <v>2818.9</v>
      </c>
      <c r="R109" s="49">
        <f>R110+R112</f>
        <v>0</v>
      </c>
      <c r="S109" s="49">
        <f t="shared" si="16"/>
        <v>2818.9</v>
      </c>
      <c r="T109" s="49">
        <f>T110+T112</f>
        <v>0</v>
      </c>
      <c r="U109" s="49">
        <f t="shared" si="17"/>
        <v>2818.9</v>
      </c>
      <c r="V109" s="49">
        <f>V110+V112</f>
        <v>0</v>
      </c>
      <c r="W109" s="49">
        <f t="shared" si="17"/>
        <v>2818.9</v>
      </c>
    </row>
    <row r="110" spans="2:23" ht="120.75" customHeight="1" x14ac:dyDescent="0.4">
      <c r="B110" s="12"/>
      <c r="C110" s="7"/>
      <c r="D110" s="52" t="s">
        <v>361</v>
      </c>
      <c r="E110" s="53" t="s">
        <v>344</v>
      </c>
      <c r="F110" s="53"/>
      <c r="G110" s="59"/>
      <c r="H110" s="49">
        <f>H111</f>
        <v>2058.9</v>
      </c>
      <c r="I110" s="76">
        <f t="shared" si="18"/>
        <v>2058.9</v>
      </c>
      <c r="J110" s="49">
        <f>J111</f>
        <v>0</v>
      </c>
      <c r="K110" s="76">
        <f t="shared" si="19"/>
        <v>2058.9</v>
      </c>
      <c r="L110" s="49">
        <f>L111</f>
        <v>0</v>
      </c>
      <c r="M110" s="49">
        <f t="shared" si="14"/>
        <v>2058.9</v>
      </c>
      <c r="N110" s="49">
        <f>N111</f>
        <v>0</v>
      </c>
      <c r="O110" s="49">
        <f t="shared" si="15"/>
        <v>2058.9</v>
      </c>
      <c r="P110" s="49">
        <f>P111</f>
        <v>2058.9</v>
      </c>
      <c r="Q110" s="49">
        <f t="shared" si="13"/>
        <v>2058.9</v>
      </c>
      <c r="R110" s="49">
        <f>R111</f>
        <v>0</v>
      </c>
      <c r="S110" s="49">
        <f t="shared" si="16"/>
        <v>2058.9</v>
      </c>
      <c r="T110" s="49">
        <f>T111</f>
        <v>0</v>
      </c>
      <c r="U110" s="49">
        <f t="shared" si="17"/>
        <v>2058.9</v>
      </c>
      <c r="V110" s="49">
        <f>V111</f>
        <v>0</v>
      </c>
      <c r="W110" s="49">
        <f t="shared" si="17"/>
        <v>2058.9</v>
      </c>
    </row>
    <row r="111" spans="2:23" ht="44.25" customHeight="1" x14ac:dyDescent="0.4">
      <c r="B111" s="12"/>
      <c r="C111" s="7"/>
      <c r="D111" s="52" t="s">
        <v>20</v>
      </c>
      <c r="E111" s="53" t="s">
        <v>344</v>
      </c>
      <c r="F111" s="53" t="s">
        <v>313</v>
      </c>
      <c r="G111" s="59"/>
      <c r="H111" s="49">
        <v>2058.9</v>
      </c>
      <c r="I111" s="76">
        <f t="shared" si="18"/>
        <v>2058.9</v>
      </c>
      <c r="J111" s="49">
        <v>0</v>
      </c>
      <c r="K111" s="76">
        <f t="shared" si="19"/>
        <v>2058.9</v>
      </c>
      <c r="L111" s="49">
        <v>0</v>
      </c>
      <c r="M111" s="49">
        <f t="shared" si="14"/>
        <v>2058.9</v>
      </c>
      <c r="N111" s="49">
        <v>0</v>
      </c>
      <c r="O111" s="49">
        <f t="shared" si="15"/>
        <v>2058.9</v>
      </c>
      <c r="P111" s="49">
        <v>2058.9</v>
      </c>
      <c r="Q111" s="49">
        <f t="shared" si="13"/>
        <v>2058.9</v>
      </c>
      <c r="R111" s="49">
        <v>0</v>
      </c>
      <c r="S111" s="49">
        <f t="shared" si="16"/>
        <v>2058.9</v>
      </c>
      <c r="T111" s="49">
        <v>0</v>
      </c>
      <c r="U111" s="49">
        <f t="shared" si="17"/>
        <v>2058.9</v>
      </c>
      <c r="V111" s="49">
        <v>0</v>
      </c>
      <c r="W111" s="49">
        <f t="shared" si="17"/>
        <v>2058.9</v>
      </c>
    </row>
    <row r="112" spans="2:23" ht="21" x14ac:dyDescent="0.4">
      <c r="B112" s="12"/>
      <c r="C112" s="7"/>
      <c r="D112" s="36" t="s">
        <v>49</v>
      </c>
      <c r="E112" s="152" t="s">
        <v>50</v>
      </c>
      <c r="F112" s="152"/>
      <c r="G112" s="59"/>
      <c r="H112" s="49">
        <f>H113</f>
        <v>760</v>
      </c>
      <c r="I112" s="76">
        <f t="shared" si="18"/>
        <v>760</v>
      </c>
      <c r="J112" s="49">
        <f>J113</f>
        <v>0</v>
      </c>
      <c r="K112" s="76">
        <f t="shared" si="19"/>
        <v>760</v>
      </c>
      <c r="L112" s="49">
        <f>L113</f>
        <v>0</v>
      </c>
      <c r="M112" s="49">
        <f t="shared" si="14"/>
        <v>760</v>
      </c>
      <c r="N112" s="49">
        <f>N113</f>
        <v>0</v>
      </c>
      <c r="O112" s="49">
        <f t="shared" si="15"/>
        <v>760</v>
      </c>
      <c r="P112" s="49">
        <f>P113</f>
        <v>760</v>
      </c>
      <c r="Q112" s="49">
        <f t="shared" si="13"/>
        <v>760</v>
      </c>
      <c r="R112" s="49">
        <f>R113</f>
        <v>0</v>
      </c>
      <c r="S112" s="49">
        <f t="shared" si="16"/>
        <v>760</v>
      </c>
      <c r="T112" s="49">
        <f>T113</f>
        <v>0</v>
      </c>
      <c r="U112" s="49">
        <f t="shared" si="17"/>
        <v>760</v>
      </c>
      <c r="V112" s="49">
        <f>V113</f>
        <v>0</v>
      </c>
      <c r="W112" s="49">
        <f t="shared" si="17"/>
        <v>760</v>
      </c>
    </row>
    <row r="113" spans="2:23" ht="63" x14ac:dyDescent="0.4">
      <c r="B113" s="12"/>
      <c r="C113" s="7"/>
      <c r="D113" s="58" t="s">
        <v>48</v>
      </c>
      <c r="E113" s="150" t="s">
        <v>50</v>
      </c>
      <c r="F113" s="150">
        <v>600</v>
      </c>
      <c r="G113" s="24">
        <v>7</v>
      </c>
      <c r="H113" s="49">
        <v>760</v>
      </c>
      <c r="I113" s="76">
        <f t="shared" si="18"/>
        <v>760</v>
      </c>
      <c r="J113" s="49">
        <v>0</v>
      </c>
      <c r="K113" s="76">
        <f t="shared" si="19"/>
        <v>760</v>
      </c>
      <c r="L113" s="49">
        <v>0</v>
      </c>
      <c r="M113" s="49">
        <f t="shared" si="14"/>
        <v>760</v>
      </c>
      <c r="N113" s="49">
        <v>0</v>
      </c>
      <c r="O113" s="49">
        <f t="shared" si="15"/>
        <v>760</v>
      </c>
      <c r="P113" s="49">
        <v>760</v>
      </c>
      <c r="Q113" s="49">
        <f t="shared" si="13"/>
        <v>760</v>
      </c>
      <c r="R113" s="49">
        <v>0</v>
      </c>
      <c r="S113" s="49">
        <f t="shared" si="16"/>
        <v>760</v>
      </c>
      <c r="T113" s="49">
        <v>0</v>
      </c>
      <c r="U113" s="49">
        <f t="shared" si="17"/>
        <v>760</v>
      </c>
      <c r="V113" s="49">
        <v>0</v>
      </c>
      <c r="W113" s="49">
        <f t="shared" si="17"/>
        <v>760</v>
      </c>
    </row>
    <row r="114" spans="2:23" ht="81.75" customHeight="1" x14ac:dyDescent="0.4">
      <c r="B114" s="12"/>
      <c r="C114" s="13">
        <v>4</v>
      </c>
      <c r="D114" s="9" t="s">
        <v>276</v>
      </c>
      <c r="E114" s="60" t="s">
        <v>51</v>
      </c>
      <c r="F114" s="60"/>
      <c r="G114" s="15"/>
      <c r="H114" s="70">
        <f>H115</f>
        <v>357038.2</v>
      </c>
      <c r="I114" s="81">
        <f t="shared" si="18"/>
        <v>357038.2</v>
      </c>
      <c r="J114" s="70">
        <f>J115</f>
        <v>246513.80000000002</v>
      </c>
      <c r="K114" s="81">
        <f t="shared" si="19"/>
        <v>603552</v>
      </c>
      <c r="L114" s="70">
        <f>L115</f>
        <v>0</v>
      </c>
      <c r="M114" s="70">
        <f t="shared" si="14"/>
        <v>603552</v>
      </c>
      <c r="N114" s="70">
        <f>N115</f>
        <v>0</v>
      </c>
      <c r="O114" s="70">
        <f t="shared" si="15"/>
        <v>603552</v>
      </c>
      <c r="P114" s="70">
        <f>P115</f>
        <v>0</v>
      </c>
      <c r="Q114" s="70">
        <f t="shared" si="13"/>
        <v>0</v>
      </c>
      <c r="R114" s="70">
        <f>R115</f>
        <v>0</v>
      </c>
      <c r="S114" s="70">
        <f t="shared" si="16"/>
        <v>0</v>
      </c>
      <c r="T114" s="70">
        <f>T115</f>
        <v>0</v>
      </c>
      <c r="U114" s="70">
        <f t="shared" si="17"/>
        <v>0</v>
      </c>
      <c r="V114" s="70">
        <f>V115</f>
        <v>0</v>
      </c>
      <c r="W114" s="70">
        <f t="shared" si="17"/>
        <v>0</v>
      </c>
    </row>
    <row r="115" spans="2:23" ht="63" x14ac:dyDescent="0.4">
      <c r="B115" s="12"/>
      <c r="C115" s="7"/>
      <c r="D115" s="33" t="s">
        <v>369</v>
      </c>
      <c r="E115" s="150" t="s">
        <v>52</v>
      </c>
      <c r="F115" s="150"/>
      <c r="G115" s="59"/>
      <c r="H115" s="49">
        <f>H116+H125</f>
        <v>357038.2</v>
      </c>
      <c r="I115" s="98">
        <f t="shared" si="18"/>
        <v>357038.2</v>
      </c>
      <c r="J115" s="49">
        <f>J116+J118+J125+J127</f>
        <v>246513.80000000002</v>
      </c>
      <c r="K115" s="76">
        <f t="shared" si="19"/>
        <v>603552</v>
      </c>
      <c r="L115" s="92">
        <f>L116+L118+L125+L127+L120</f>
        <v>0</v>
      </c>
      <c r="M115" s="49">
        <f t="shared" si="14"/>
        <v>603552</v>
      </c>
      <c r="N115" s="92">
        <f>N116+N118+N125+N127+N120</f>
        <v>0</v>
      </c>
      <c r="O115" s="49">
        <f t="shared" si="15"/>
        <v>603552</v>
      </c>
      <c r="P115" s="49">
        <f>P116+P125</f>
        <v>0</v>
      </c>
      <c r="Q115" s="92">
        <f t="shared" si="13"/>
        <v>0</v>
      </c>
      <c r="R115" s="49">
        <f>R116+R118+R125+R127</f>
        <v>0</v>
      </c>
      <c r="S115" s="49">
        <f t="shared" si="16"/>
        <v>0</v>
      </c>
      <c r="T115" s="49">
        <f>T116+T118+T125+T127</f>
        <v>0</v>
      </c>
      <c r="U115" s="49">
        <f t="shared" si="17"/>
        <v>0</v>
      </c>
      <c r="V115" s="49">
        <f>V116+V118+V125+V127</f>
        <v>0</v>
      </c>
      <c r="W115" s="49">
        <f t="shared" si="17"/>
        <v>0</v>
      </c>
    </row>
    <row r="116" spans="2:23" ht="147" x14ac:dyDescent="0.4">
      <c r="B116" s="12"/>
      <c r="C116" s="7"/>
      <c r="D116" s="33" t="s">
        <v>362</v>
      </c>
      <c r="E116" s="150" t="s">
        <v>363</v>
      </c>
      <c r="F116" s="150"/>
      <c r="G116" s="59"/>
      <c r="H116" s="49">
        <f>H117</f>
        <v>342756.5</v>
      </c>
      <c r="I116" s="76">
        <f t="shared" si="18"/>
        <v>342756.5</v>
      </c>
      <c r="J116" s="49">
        <f>J117</f>
        <v>-342756.5</v>
      </c>
      <c r="K116" s="76">
        <f t="shared" si="19"/>
        <v>0</v>
      </c>
      <c r="L116" s="49">
        <f>L117</f>
        <v>0</v>
      </c>
      <c r="M116" s="49">
        <f t="shared" si="14"/>
        <v>0</v>
      </c>
      <c r="N116" s="49">
        <f>N117</f>
        <v>0</v>
      </c>
      <c r="O116" s="49">
        <f t="shared" si="15"/>
        <v>0</v>
      </c>
      <c r="P116" s="49">
        <f>P117</f>
        <v>0</v>
      </c>
      <c r="Q116" s="49">
        <f t="shared" si="13"/>
        <v>0</v>
      </c>
      <c r="R116" s="49">
        <f>R117</f>
        <v>0</v>
      </c>
      <c r="S116" s="49">
        <f t="shared" si="16"/>
        <v>0</v>
      </c>
      <c r="T116" s="49">
        <f>T117</f>
        <v>0</v>
      </c>
      <c r="U116" s="49">
        <f t="shared" si="17"/>
        <v>0</v>
      </c>
      <c r="V116" s="49">
        <f>V117</f>
        <v>0</v>
      </c>
      <c r="W116" s="49">
        <f t="shared" si="17"/>
        <v>0</v>
      </c>
    </row>
    <row r="117" spans="2:23" ht="42" x14ac:dyDescent="0.4">
      <c r="B117" s="12"/>
      <c r="C117" s="7"/>
      <c r="D117" s="33" t="s">
        <v>53</v>
      </c>
      <c r="E117" s="150" t="s">
        <v>363</v>
      </c>
      <c r="F117" s="150">
        <v>400</v>
      </c>
      <c r="G117" s="59">
        <v>2</v>
      </c>
      <c r="H117" s="49">
        <v>342756.5</v>
      </c>
      <c r="I117" s="76">
        <f t="shared" si="18"/>
        <v>342756.5</v>
      </c>
      <c r="J117" s="49">
        <v>-342756.5</v>
      </c>
      <c r="K117" s="76">
        <f t="shared" si="19"/>
        <v>0</v>
      </c>
      <c r="L117" s="49"/>
      <c r="M117" s="49">
        <f t="shared" si="14"/>
        <v>0</v>
      </c>
      <c r="N117" s="49"/>
      <c r="O117" s="49">
        <f t="shared" si="15"/>
        <v>0</v>
      </c>
      <c r="P117" s="49">
        <v>0</v>
      </c>
      <c r="Q117" s="49">
        <f t="shared" si="13"/>
        <v>0</v>
      </c>
      <c r="R117" s="49">
        <v>0</v>
      </c>
      <c r="S117" s="49">
        <f t="shared" si="16"/>
        <v>0</v>
      </c>
      <c r="T117" s="49">
        <v>0</v>
      </c>
      <c r="U117" s="49">
        <f t="shared" si="17"/>
        <v>0</v>
      </c>
      <c r="V117" s="49">
        <v>0</v>
      </c>
      <c r="W117" s="49">
        <f t="shared" si="17"/>
        <v>0</v>
      </c>
    </row>
    <row r="118" spans="2:23" s="73" customFormat="1" ht="63" x14ac:dyDescent="0.4">
      <c r="B118" s="74"/>
      <c r="C118" s="7"/>
      <c r="D118" s="58" t="s">
        <v>405</v>
      </c>
      <c r="E118" s="150" t="s">
        <v>363</v>
      </c>
      <c r="F118" s="150"/>
      <c r="G118" s="59"/>
      <c r="H118" s="49"/>
      <c r="I118" s="76"/>
      <c r="J118" s="49">
        <f>J119</f>
        <v>579409.9</v>
      </c>
      <c r="K118" s="76">
        <f t="shared" ref="K118" si="20">J118+I118</f>
        <v>579409.9</v>
      </c>
      <c r="L118" s="49">
        <f>L119</f>
        <v>-579409.9</v>
      </c>
      <c r="M118" s="49">
        <f t="shared" si="14"/>
        <v>0</v>
      </c>
      <c r="N118" s="49">
        <f>N119</f>
        <v>0</v>
      </c>
      <c r="O118" s="49">
        <f t="shared" si="15"/>
        <v>0</v>
      </c>
      <c r="P118" s="49">
        <f>P119</f>
        <v>0</v>
      </c>
      <c r="Q118" s="49">
        <f t="shared" si="13"/>
        <v>0</v>
      </c>
      <c r="R118" s="49">
        <f>R119</f>
        <v>0</v>
      </c>
      <c r="S118" s="49">
        <f t="shared" si="16"/>
        <v>0</v>
      </c>
      <c r="T118" s="49">
        <f>T119</f>
        <v>0</v>
      </c>
      <c r="U118" s="49">
        <f t="shared" si="17"/>
        <v>0</v>
      </c>
      <c r="V118" s="49">
        <f>V119</f>
        <v>0</v>
      </c>
      <c r="W118" s="49">
        <f t="shared" si="17"/>
        <v>0</v>
      </c>
    </row>
    <row r="119" spans="2:23" s="73" customFormat="1" ht="42" x14ac:dyDescent="0.4">
      <c r="B119" s="74"/>
      <c r="C119" s="7"/>
      <c r="D119" s="58" t="s">
        <v>53</v>
      </c>
      <c r="E119" s="150" t="s">
        <v>363</v>
      </c>
      <c r="F119" s="150">
        <v>400</v>
      </c>
      <c r="G119" s="59"/>
      <c r="H119" s="49"/>
      <c r="I119" s="76"/>
      <c r="J119" s="49">
        <v>579409.9</v>
      </c>
      <c r="K119" s="76">
        <f t="shared" si="19"/>
        <v>579409.9</v>
      </c>
      <c r="L119" s="49">
        <v>-579409.9</v>
      </c>
      <c r="M119" s="49">
        <f t="shared" si="14"/>
        <v>0</v>
      </c>
      <c r="N119" s="49"/>
      <c r="O119" s="49">
        <f t="shared" si="15"/>
        <v>0</v>
      </c>
      <c r="P119" s="49"/>
      <c r="Q119" s="49"/>
      <c r="R119" s="49"/>
      <c r="S119" s="49">
        <f t="shared" si="16"/>
        <v>0</v>
      </c>
      <c r="T119" s="49"/>
      <c r="U119" s="49">
        <f t="shared" si="17"/>
        <v>0</v>
      </c>
      <c r="V119" s="49"/>
      <c r="W119" s="49">
        <f t="shared" si="17"/>
        <v>0</v>
      </c>
    </row>
    <row r="120" spans="2:23" s="73" customFormat="1" ht="42" x14ac:dyDescent="0.4">
      <c r="B120" s="74"/>
      <c r="C120" s="7"/>
      <c r="D120" s="58" t="s">
        <v>424</v>
      </c>
      <c r="E120" s="150" t="s">
        <v>433</v>
      </c>
      <c r="F120" s="150"/>
      <c r="G120" s="59"/>
      <c r="H120" s="49"/>
      <c r="I120" s="76"/>
      <c r="J120" s="49"/>
      <c r="K120" s="76"/>
      <c r="L120" s="49">
        <f>L121+L123</f>
        <v>603552</v>
      </c>
      <c r="M120" s="49">
        <f t="shared" si="14"/>
        <v>603552</v>
      </c>
      <c r="N120" s="49">
        <f>N121+N123</f>
        <v>0</v>
      </c>
      <c r="O120" s="49">
        <f t="shared" si="15"/>
        <v>603552</v>
      </c>
      <c r="P120" s="49"/>
      <c r="Q120" s="49"/>
      <c r="R120" s="49"/>
      <c r="S120" s="49">
        <f t="shared" si="16"/>
        <v>0</v>
      </c>
      <c r="T120" s="49"/>
      <c r="U120" s="49"/>
      <c r="V120" s="49"/>
      <c r="W120" s="49"/>
    </row>
    <row r="121" spans="2:23" s="73" customFormat="1" ht="63" x14ac:dyDescent="0.4">
      <c r="B121" s="74"/>
      <c r="C121" s="7"/>
      <c r="D121" s="58" t="s">
        <v>405</v>
      </c>
      <c r="E121" s="150" t="s">
        <v>434</v>
      </c>
      <c r="F121" s="150"/>
      <c r="G121" s="59"/>
      <c r="H121" s="49"/>
      <c r="I121" s="76"/>
      <c r="J121" s="49"/>
      <c r="K121" s="76"/>
      <c r="L121" s="49">
        <f>L122</f>
        <v>579409.9</v>
      </c>
      <c r="M121" s="49">
        <f t="shared" si="14"/>
        <v>579409.9</v>
      </c>
      <c r="N121" s="49">
        <f>N122</f>
        <v>0</v>
      </c>
      <c r="O121" s="49">
        <f t="shared" si="15"/>
        <v>579409.9</v>
      </c>
      <c r="P121" s="49"/>
      <c r="Q121" s="49"/>
      <c r="R121" s="49"/>
      <c r="S121" s="49">
        <f t="shared" si="16"/>
        <v>0</v>
      </c>
      <c r="T121" s="49"/>
      <c r="U121" s="49"/>
      <c r="V121" s="49"/>
      <c r="W121" s="49"/>
    </row>
    <row r="122" spans="2:23" s="73" customFormat="1" ht="42" x14ac:dyDescent="0.4">
      <c r="B122" s="74"/>
      <c r="C122" s="7"/>
      <c r="D122" s="58" t="s">
        <v>53</v>
      </c>
      <c r="E122" s="150" t="s">
        <v>434</v>
      </c>
      <c r="F122" s="150">
        <v>400</v>
      </c>
      <c r="G122" s="59"/>
      <c r="H122" s="49"/>
      <c r="I122" s="76"/>
      <c r="J122" s="49"/>
      <c r="K122" s="76"/>
      <c r="L122" s="49">
        <v>579409.9</v>
      </c>
      <c r="M122" s="49">
        <f t="shared" si="14"/>
        <v>579409.9</v>
      </c>
      <c r="N122" s="49"/>
      <c r="O122" s="49">
        <f t="shared" si="15"/>
        <v>579409.9</v>
      </c>
      <c r="P122" s="49"/>
      <c r="Q122" s="49"/>
      <c r="R122" s="49"/>
      <c r="S122" s="49">
        <f t="shared" si="16"/>
        <v>0</v>
      </c>
      <c r="T122" s="49"/>
      <c r="U122" s="49"/>
      <c r="V122" s="49"/>
      <c r="W122" s="49"/>
    </row>
    <row r="123" spans="2:23" s="73" customFormat="1" ht="42" x14ac:dyDescent="0.4">
      <c r="B123" s="74"/>
      <c r="C123" s="7"/>
      <c r="D123" s="58" t="s">
        <v>53</v>
      </c>
      <c r="E123" s="150" t="s">
        <v>434</v>
      </c>
      <c r="F123" s="150"/>
      <c r="G123" s="59"/>
      <c r="H123" s="49"/>
      <c r="I123" s="76"/>
      <c r="J123" s="49"/>
      <c r="K123" s="76"/>
      <c r="L123" s="49">
        <f>L124</f>
        <v>24142.1</v>
      </c>
      <c r="M123" s="49">
        <f t="shared" si="14"/>
        <v>24142.1</v>
      </c>
      <c r="N123" s="49">
        <f>N124</f>
        <v>0</v>
      </c>
      <c r="O123" s="49">
        <f t="shared" si="15"/>
        <v>24142.1</v>
      </c>
      <c r="P123" s="49"/>
      <c r="Q123" s="49"/>
      <c r="R123" s="49"/>
      <c r="S123" s="49">
        <f t="shared" si="16"/>
        <v>0</v>
      </c>
      <c r="T123" s="49"/>
      <c r="U123" s="49"/>
      <c r="V123" s="49"/>
      <c r="W123" s="49"/>
    </row>
    <row r="124" spans="2:23" s="73" customFormat="1" ht="42" x14ac:dyDescent="0.4">
      <c r="B124" s="74"/>
      <c r="C124" s="7"/>
      <c r="D124" s="58" t="s">
        <v>406</v>
      </c>
      <c r="E124" s="150" t="s">
        <v>434</v>
      </c>
      <c r="F124" s="150">
        <v>400</v>
      </c>
      <c r="G124" s="59"/>
      <c r="H124" s="49"/>
      <c r="I124" s="76"/>
      <c r="J124" s="49"/>
      <c r="K124" s="76"/>
      <c r="L124" s="49">
        <v>24142.1</v>
      </c>
      <c r="M124" s="49">
        <f t="shared" si="14"/>
        <v>24142.1</v>
      </c>
      <c r="N124" s="49"/>
      <c r="O124" s="49">
        <f t="shared" si="15"/>
        <v>24142.1</v>
      </c>
      <c r="P124" s="49"/>
      <c r="Q124" s="49"/>
      <c r="R124" s="49"/>
      <c r="S124" s="49">
        <f t="shared" si="16"/>
        <v>0</v>
      </c>
      <c r="T124" s="49"/>
      <c r="U124" s="49"/>
      <c r="V124" s="49"/>
      <c r="W124" s="49"/>
    </row>
    <row r="125" spans="2:23" s="73" customFormat="1" ht="126" x14ac:dyDescent="0.4">
      <c r="B125" s="74"/>
      <c r="C125" s="7"/>
      <c r="D125" s="58" t="s">
        <v>370</v>
      </c>
      <c r="E125" s="150" t="s">
        <v>363</v>
      </c>
      <c r="F125" s="150"/>
      <c r="G125" s="59"/>
      <c r="H125" s="49">
        <f>H126</f>
        <v>14281.7</v>
      </c>
      <c r="I125" s="76">
        <f t="shared" si="18"/>
        <v>14281.7</v>
      </c>
      <c r="J125" s="49">
        <f>J126</f>
        <v>-14281.7</v>
      </c>
      <c r="K125" s="76">
        <f t="shared" si="19"/>
        <v>0</v>
      </c>
      <c r="L125" s="49">
        <f>L126</f>
        <v>0</v>
      </c>
      <c r="M125" s="49">
        <f t="shared" si="14"/>
        <v>0</v>
      </c>
      <c r="N125" s="49">
        <f>N126</f>
        <v>0</v>
      </c>
      <c r="O125" s="49">
        <f t="shared" si="15"/>
        <v>0</v>
      </c>
      <c r="P125" s="49">
        <f>P126</f>
        <v>0</v>
      </c>
      <c r="Q125" s="49">
        <f t="shared" si="13"/>
        <v>0</v>
      </c>
      <c r="R125" s="49">
        <f>R126</f>
        <v>0</v>
      </c>
      <c r="S125" s="49">
        <f t="shared" si="16"/>
        <v>0</v>
      </c>
      <c r="T125" s="49">
        <f>T126</f>
        <v>0</v>
      </c>
      <c r="U125" s="49">
        <f t="shared" si="17"/>
        <v>0</v>
      </c>
      <c r="V125" s="49">
        <f>V126</f>
        <v>0</v>
      </c>
      <c r="W125" s="49">
        <f t="shared" si="17"/>
        <v>0</v>
      </c>
    </row>
    <row r="126" spans="2:23" s="73" customFormat="1" ht="42" x14ac:dyDescent="0.4">
      <c r="B126" s="74"/>
      <c r="C126" s="7"/>
      <c r="D126" s="58" t="s">
        <v>53</v>
      </c>
      <c r="E126" s="150" t="s">
        <v>363</v>
      </c>
      <c r="F126" s="150">
        <v>400</v>
      </c>
      <c r="G126" s="59"/>
      <c r="H126" s="49">
        <v>14281.7</v>
      </c>
      <c r="I126" s="76">
        <f t="shared" si="18"/>
        <v>14281.7</v>
      </c>
      <c r="J126" s="49">
        <v>-14281.7</v>
      </c>
      <c r="K126" s="76">
        <f t="shared" si="19"/>
        <v>0</v>
      </c>
      <c r="L126" s="49"/>
      <c r="M126" s="49">
        <f t="shared" si="14"/>
        <v>0</v>
      </c>
      <c r="N126" s="49"/>
      <c r="O126" s="49">
        <f t="shared" si="15"/>
        <v>0</v>
      </c>
      <c r="P126" s="49">
        <v>0</v>
      </c>
      <c r="Q126" s="49">
        <f t="shared" si="13"/>
        <v>0</v>
      </c>
      <c r="R126" s="49">
        <v>0</v>
      </c>
      <c r="S126" s="49">
        <f t="shared" si="16"/>
        <v>0</v>
      </c>
      <c r="T126" s="49">
        <v>0</v>
      </c>
      <c r="U126" s="49">
        <f t="shared" si="17"/>
        <v>0</v>
      </c>
      <c r="V126" s="49">
        <v>0</v>
      </c>
      <c r="W126" s="49">
        <f t="shared" si="17"/>
        <v>0</v>
      </c>
    </row>
    <row r="127" spans="2:23" s="73" customFormat="1" ht="42" x14ac:dyDescent="0.4">
      <c r="B127" s="74"/>
      <c r="C127" s="7"/>
      <c r="D127" s="58" t="s">
        <v>406</v>
      </c>
      <c r="E127" s="150" t="s">
        <v>363</v>
      </c>
      <c r="F127" s="150"/>
      <c r="G127" s="59"/>
      <c r="H127" s="49"/>
      <c r="I127" s="76"/>
      <c r="J127" s="49">
        <f>J128</f>
        <v>24142.1</v>
      </c>
      <c r="K127" s="76">
        <f t="shared" si="19"/>
        <v>24142.1</v>
      </c>
      <c r="L127" s="49">
        <f>L128</f>
        <v>-24142.1</v>
      </c>
      <c r="M127" s="49">
        <f t="shared" si="14"/>
        <v>0</v>
      </c>
      <c r="N127" s="49">
        <f>N128</f>
        <v>0</v>
      </c>
      <c r="O127" s="49">
        <f t="shared" si="15"/>
        <v>0</v>
      </c>
      <c r="P127" s="49">
        <f>P128</f>
        <v>0</v>
      </c>
      <c r="Q127" s="49">
        <f t="shared" si="13"/>
        <v>0</v>
      </c>
      <c r="R127" s="49">
        <f>R128</f>
        <v>0</v>
      </c>
      <c r="S127" s="49">
        <f t="shared" si="16"/>
        <v>0</v>
      </c>
      <c r="T127" s="49">
        <f>T128</f>
        <v>0</v>
      </c>
      <c r="U127" s="49">
        <f t="shared" si="17"/>
        <v>0</v>
      </c>
      <c r="V127" s="49">
        <f>V128</f>
        <v>0</v>
      </c>
      <c r="W127" s="49">
        <f t="shared" si="17"/>
        <v>0</v>
      </c>
    </row>
    <row r="128" spans="2:23" s="73" customFormat="1" ht="42" x14ac:dyDescent="0.4">
      <c r="B128" s="74"/>
      <c r="C128" s="7"/>
      <c r="D128" s="58" t="s">
        <v>53</v>
      </c>
      <c r="E128" s="150" t="s">
        <v>363</v>
      </c>
      <c r="F128" s="150">
        <v>400</v>
      </c>
      <c r="G128" s="59"/>
      <c r="H128" s="49"/>
      <c r="I128" s="76"/>
      <c r="J128" s="49">
        <v>24142.1</v>
      </c>
      <c r="K128" s="76">
        <f t="shared" si="19"/>
        <v>24142.1</v>
      </c>
      <c r="L128" s="49">
        <v>-24142.1</v>
      </c>
      <c r="M128" s="49">
        <f t="shared" si="14"/>
        <v>0</v>
      </c>
      <c r="N128" s="49"/>
      <c r="O128" s="49">
        <f t="shared" si="15"/>
        <v>0</v>
      </c>
      <c r="P128" s="49"/>
      <c r="Q128" s="49"/>
      <c r="R128" s="49"/>
      <c r="S128" s="49">
        <f t="shared" si="16"/>
        <v>0</v>
      </c>
      <c r="T128" s="49"/>
      <c r="U128" s="49">
        <f t="shared" si="17"/>
        <v>0</v>
      </c>
      <c r="V128" s="49"/>
      <c r="W128" s="49">
        <f t="shared" si="17"/>
        <v>0</v>
      </c>
    </row>
    <row r="129" spans="2:23" s="18" customFormat="1" ht="78.75" customHeight="1" x14ac:dyDescent="0.4">
      <c r="B129" s="38"/>
      <c r="C129" s="19">
        <v>5</v>
      </c>
      <c r="D129" s="20" t="s">
        <v>275</v>
      </c>
      <c r="E129" s="62" t="s">
        <v>55</v>
      </c>
      <c r="F129" s="62"/>
      <c r="G129" s="25"/>
      <c r="H129" s="70">
        <f>H130</f>
        <v>6109.4</v>
      </c>
      <c r="I129" s="81">
        <f t="shared" si="18"/>
        <v>6109.4</v>
      </c>
      <c r="J129" s="70">
        <f>J130</f>
        <v>1098.0999999999999</v>
      </c>
      <c r="K129" s="81">
        <f t="shared" si="19"/>
        <v>7207.5</v>
      </c>
      <c r="L129" s="70">
        <f>L130</f>
        <v>975.6</v>
      </c>
      <c r="M129" s="70">
        <f t="shared" si="14"/>
        <v>8183.1</v>
      </c>
      <c r="N129" s="70">
        <f>N130</f>
        <v>0</v>
      </c>
      <c r="O129" s="70">
        <f t="shared" si="15"/>
        <v>8183.1</v>
      </c>
      <c r="P129" s="70">
        <f>P130</f>
        <v>4564.3999999999996</v>
      </c>
      <c r="Q129" s="70">
        <f t="shared" ref="Q129:Q192" si="21">P129</f>
        <v>4564.3999999999996</v>
      </c>
      <c r="R129" s="70">
        <f>R130</f>
        <v>2576.3000000000002</v>
      </c>
      <c r="S129" s="70">
        <f t="shared" si="16"/>
        <v>7140.7</v>
      </c>
      <c r="T129" s="70">
        <f>T130</f>
        <v>1720.4</v>
      </c>
      <c r="U129" s="70">
        <f t="shared" si="17"/>
        <v>8861.1</v>
      </c>
      <c r="V129" s="70">
        <f>V130</f>
        <v>0</v>
      </c>
      <c r="W129" s="70">
        <f t="shared" si="17"/>
        <v>8861.1</v>
      </c>
    </row>
    <row r="130" spans="2:23" ht="69.75" customHeight="1" x14ac:dyDescent="0.4">
      <c r="B130" s="12"/>
      <c r="C130" s="7"/>
      <c r="D130" s="33" t="s">
        <v>274</v>
      </c>
      <c r="E130" s="150" t="s">
        <v>56</v>
      </c>
      <c r="F130" s="150"/>
      <c r="G130" s="59"/>
      <c r="H130" s="49">
        <f>H131+H133</f>
        <v>6109.4</v>
      </c>
      <c r="I130" s="76">
        <f t="shared" si="18"/>
        <v>6109.4</v>
      </c>
      <c r="J130" s="49">
        <f>J131+J133</f>
        <v>1098.0999999999999</v>
      </c>
      <c r="K130" s="76">
        <f t="shared" si="19"/>
        <v>7207.5</v>
      </c>
      <c r="L130" s="49">
        <f>L131+L133</f>
        <v>975.6</v>
      </c>
      <c r="M130" s="49">
        <f t="shared" si="14"/>
        <v>8183.1</v>
      </c>
      <c r="N130" s="49">
        <f>N131+N133</f>
        <v>0</v>
      </c>
      <c r="O130" s="49">
        <f t="shared" si="15"/>
        <v>8183.1</v>
      </c>
      <c r="P130" s="49">
        <f>P131+P133</f>
        <v>4564.3999999999996</v>
      </c>
      <c r="Q130" s="49">
        <f t="shared" si="21"/>
        <v>4564.3999999999996</v>
      </c>
      <c r="R130" s="49">
        <f>R131+R133</f>
        <v>2576.3000000000002</v>
      </c>
      <c r="S130" s="49">
        <f t="shared" si="16"/>
        <v>7140.7</v>
      </c>
      <c r="T130" s="49">
        <f>T131+T133</f>
        <v>1720.4</v>
      </c>
      <c r="U130" s="49">
        <f t="shared" si="17"/>
        <v>8861.1</v>
      </c>
      <c r="V130" s="49">
        <f>V131+V133</f>
        <v>0</v>
      </c>
      <c r="W130" s="49">
        <f t="shared" si="17"/>
        <v>8861.1</v>
      </c>
    </row>
    <row r="131" spans="2:23" ht="84" x14ac:dyDescent="0.4">
      <c r="B131" s="12"/>
      <c r="C131" s="7"/>
      <c r="D131" s="21" t="s">
        <v>356</v>
      </c>
      <c r="E131" s="150" t="s">
        <v>57</v>
      </c>
      <c r="F131" s="150"/>
      <c r="G131" s="59"/>
      <c r="H131" s="49">
        <f>H132</f>
        <v>2199.4</v>
      </c>
      <c r="I131" s="76">
        <f t="shared" si="18"/>
        <v>2199.4</v>
      </c>
      <c r="J131" s="49">
        <f>J132</f>
        <v>1116.0999999999999</v>
      </c>
      <c r="K131" s="76">
        <f t="shared" si="19"/>
        <v>3315.5</v>
      </c>
      <c r="L131" s="49">
        <f>L132</f>
        <v>975.6</v>
      </c>
      <c r="M131" s="49">
        <f t="shared" si="14"/>
        <v>4291.1000000000004</v>
      </c>
      <c r="N131" s="49">
        <f>N132</f>
        <v>0</v>
      </c>
      <c r="O131" s="49">
        <f t="shared" si="15"/>
        <v>4291.1000000000004</v>
      </c>
      <c r="P131" s="49">
        <f>P132</f>
        <v>1643.2</v>
      </c>
      <c r="Q131" s="49">
        <f t="shared" si="21"/>
        <v>1643.2</v>
      </c>
      <c r="R131" s="49">
        <f>R132</f>
        <v>927.5</v>
      </c>
      <c r="S131" s="49">
        <f t="shared" si="16"/>
        <v>2570.6999999999998</v>
      </c>
      <c r="T131" s="49">
        <f>T132</f>
        <v>1720.4</v>
      </c>
      <c r="U131" s="49">
        <f t="shared" si="17"/>
        <v>4291.1000000000004</v>
      </c>
      <c r="V131" s="49">
        <f>V132</f>
        <v>0</v>
      </c>
      <c r="W131" s="49">
        <f t="shared" si="17"/>
        <v>4291.1000000000004</v>
      </c>
    </row>
    <row r="132" spans="2:23" ht="36.75" customHeight="1" x14ac:dyDescent="0.4">
      <c r="B132" s="12"/>
      <c r="C132" s="5"/>
      <c r="D132" s="33" t="s">
        <v>15</v>
      </c>
      <c r="E132" s="150" t="s">
        <v>57</v>
      </c>
      <c r="F132" s="150">
        <v>300</v>
      </c>
      <c r="G132" s="59">
        <v>3</v>
      </c>
      <c r="H132" s="49">
        <v>2199.4</v>
      </c>
      <c r="I132" s="76">
        <f t="shared" si="18"/>
        <v>2199.4</v>
      </c>
      <c r="J132" s="49">
        <v>1116.0999999999999</v>
      </c>
      <c r="K132" s="76">
        <f t="shared" si="19"/>
        <v>3315.5</v>
      </c>
      <c r="L132" s="49">
        <v>975.6</v>
      </c>
      <c r="M132" s="49">
        <f t="shared" si="14"/>
        <v>4291.1000000000004</v>
      </c>
      <c r="N132" s="49"/>
      <c r="O132" s="49">
        <f t="shared" si="15"/>
        <v>4291.1000000000004</v>
      </c>
      <c r="P132" s="49">
        <v>1643.2</v>
      </c>
      <c r="Q132" s="49">
        <f t="shared" si="21"/>
        <v>1643.2</v>
      </c>
      <c r="R132" s="49">
        <v>927.5</v>
      </c>
      <c r="S132" s="49">
        <f t="shared" si="16"/>
        <v>2570.6999999999998</v>
      </c>
      <c r="T132" s="49">
        <v>1720.4</v>
      </c>
      <c r="U132" s="49">
        <f t="shared" si="17"/>
        <v>4291.1000000000004</v>
      </c>
      <c r="V132" s="49"/>
      <c r="W132" s="49">
        <f t="shared" si="17"/>
        <v>4291.1000000000004</v>
      </c>
    </row>
    <row r="133" spans="2:23" ht="244.95" customHeight="1" x14ac:dyDescent="0.4">
      <c r="B133" s="12"/>
      <c r="C133" s="5"/>
      <c r="D133" s="21" t="s">
        <v>355</v>
      </c>
      <c r="E133" s="150" t="s">
        <v>57</v>
      </c>
      <c r="F133" s="150"/>
      <c r="G133" s="59"/>
      <c r="H133" s="49">
        <f>H134</f>
        <v>3910</v>
      </c>
      <c r="I133" s="76">
        <f t="shared" si="18"/>
        <v>3910</v>
      </c>
      <c r="J133" s="49">
        <f>J134</f>
        <v>-18</v>
      </c>
      <c r="K133" s="76">
        <f t="shared" si="19"/>
        <v>3892</v>
      </c>
      <c r="L133" s="49">
        <f>L134</f>
        <v>0</v>
      </c>
      <c r="M133" s="49">
        <f t="shared" si="14"/>
        <v>3892</v>
      </c>
      <c r="N133" s="49">
        <f>N134</f>
        <v>0</v>
      </c>
      <c r="O133" s="49">
        <f t="shared" si="15"/>
        <v>3892</v>
      </c>
      <c r="P133" s="49">
        <f>P134</f>
        <v>2921.2</v>
      </c>
      <c r="Q133" s="49">
        <f t="shared" si="21"/>
        <v>2921.2</v>
      </c>
      <c r="R133" s="49">
        <f>R134</f>
        <v>1648.8</v>
      </c>
      <c r="S133" s="49">
        <f t="shared" si="16"/>
        <v>4570</v>
      </c>
      <c r="T133" s="49">
        <f>T134</f>
        <v>0</v>
      </c>
      <c r="U133" s="49">
        <f t="shared" si="17"/>
        <v>4570</v>
      </c>
      <c r="V133" s="49">
        <f>V134</f>
        <v>0</v>
      </c>
      <c r="W133" s="49">
        <f t="shared" si="17"/>
        <v>4570</v>
      </c>
    </row>
    <row r="134" spans="2:23" ht="42" x14ac:dyDescent="0.4">
      <c r="B134" s="12"/>
      <c r="C134" s="5"/>
      <c r="D134" s="33" t="s">
        <v>15</v>
      </c>
      <c r="E134" s="150" t="s">
        <v>57</v>
      </c>
      <c r="F134" s="150">
        <v>300</v>
      </c>
      <c r="G134" s="59"/>
      <c r="H134" s="49">
        <v>3910</v>
      </c>
      <c r="I134" s="76">
        <f t="shared" si="18"/>
        <v>3910</v>
      </c>
      <c r="J134" s="49">
        <v>-18</v>
      </c>
      <c r="K134" s="76">
        <f t="shared" si="19"/>
        <v>3892</v>
      </c>
      <c r="L134" s="49"/>
      <c r="M134" s="49">
        <f t="shared" si="14"/>
        <v>3892</v>
      </c>
      <c r="N134" s="49"/>
      <c r="O134" s="49">
        <f t="shared" si="15"/>
        <v>3892</v>
      </c>
      <c r="P134" s="49">
        <v>2921.2</v>
      </c>
      <c r="Q134" s="49">
        <f t="shared" si="21"/>
        <v>2921.2</v>
      </c>
      <c r="R134" s="49">
        <v>1648.8</v>
      </c>
      <c r="S134" s="49">
        <f t="shared" si="16"/>
        <v>4570</v>
      </c>
      <c r="T134" s="49"/>
      <c r="U134" s="49">
        <f t="shared" si="17"/>
        <v>4570</v>
      </c>
      <c r="V134" s="49"/>
      <c r="W134" s="49">
        <f t="shared" si="17"/>
        <v>4570</v>
      </c>
    </row>
    <row r="135" spans="2:23" ht="109.5" customHeight="1" x14ac:dyDescent="0.4">
      <c r="B135" s="12"/>
      <c r="C135" s="13">
        <v>6</v>
      </c>
      <c r="D135" s="9" t="s">
        <v>272</v>
      </c>
      <c r="E135" s="60" t="s">
        <v>58</v>
      </c>
      <c r="F135" s="60"/>
      <c r="G135" s="15"/>
      <c r="H135" s="70">
        <f>H136+H139</f>
        <v>1880.2</v>
      </c>
      <c r="I135" s="81">
        <f t="shared" si="18"/>
        <v>1880.2</v>
      </c>
      <c r="J135" s="70">
        <f>J136+J139</f>
        <v>0</v>
      </c>
      <c r="K135" s="81">
        <f t="shared" si="19"/>
        <v>1880.2</v>
      </c>
      <c r="L135" s="70">
        <f>L136+L139</f>
        <v>0</v>
      </c>
      <c r="M135" s="70">
        <f t="shared" si="14"/>
        <v>1880.2</v>
      </c>
      <c r="N135" s="70">
        <f>N136+N139</f>
        <v>0</v>
      </c>
      <c r="O135" s="70">
        <f t="shared" si="15"/>
        <v>1880.2</v>
      </c>
      <c r="P135" s="70">
        <f>P136+P139</f>
        <v>1880.2</v>
      </c>
      <c r="Q135" s="70">
        <f t="shared" si="21"/>
        <v>1880.2</v>
      </c>
      <c r="R135" s="70">
        <f>R136+R139</f>
        <v>0</v>
      </c>
      <c r="S135" s="70">
        <f t="shared" si="16"/>
        <v>1880.2</v>
      </c>
      <c r="T135" s="70">
        <f>T136+T139</f>
        <v>0</v>
      </c>
      <c r="U135" s="70">
        <f t="shared" si="17"/>
        <v>1880.2</v>
      </c>
      <c r="V135" s="70">
        <f>V136+V139</f>
        <v>0</v>
      </c>
      <c r="W135" s="70">
        <f t="shared" si="17"/>
        <v>1880.2</v>
      </c>
    </row>
    <row r="136" spans="2:23" ht="49.5" customHeight="1" x14ac:dyDescent="0.4">
      <c r="B136" s="12"/>
      <c r="C136" s="7"/>
      <c r="D136" s="33" t="s">
        <v>271</v>
      </c>
      <c r="E136" s="150" t="s">
        <v>59</v>
      </c>
      <c r="F136" s="150"/>
      <c r="G136" s="59"/>
      <c r="H136" s="49">
        <f>H137</f>
        <v>40</v>
      </c>
      <c r="I136" s="76">
        <f t="shared" si="18"/>
        <v>40</v>
      </c>
      <c r="J136" s="49">
        <f>J137</f>
        <v>0</v>
      </c>
      <c r="K136" s="76">
        <f t="shared" si="19"/>
        <v>40</v>
      </c>
      <c r="L136" s="49">
        <f>L137</f>
        <v>0</v>
      </c>
      <c r="M136" s="49">
        <f t="shared" si="14"/>
        <v>40</v>
      </c>
      <c r="N136" s="49">
        <f>N137</f>
        <v>0</v>
      </c>
      <c r="O136" s="49">
        <f t="shared" si="15"/>
        <v>40</v>
      </c>
      <c r="P136" s="49">
        <f>P137</f>
        <v>40</v>
      </c>
      <c r="Q136" s="49">
        <f t="shared" si="21"/>
        <v>40</v>
      </c>
      <c r="R136" s="49">
        <f>R137</f>
        <v>0</v>
      </c>
      <c r="S136" s="49">
        <f t="shared" si="16"/>
        <v>40</v>
      </c>
      <c r="T136" s="49">
        <f>T137</f>
        <v>0</v>
      </c>
      <c r="U136" s="49">
        <f t="shared" si="17"/>
        <v>40</v>
      </c>
      <c r="V136" s="49">
        <f>V137</f>
        <v>0</v>
      </c>
      <c r="W136" s="49">
        <f t="shared" si="17"/>
        <v>40</v>
      </c>
    </row>
    <row r="137" spans="2:23" ht="51.75" customHeight="1" x14ac:dyDescent="0.4">
      <c r="B137" s="12"/>
      <c r="C137" s="7"/>
      <c r="D137" s="35" t="s">
        <v>60</v>
      </c>
      <c r="E137" s="150" t="s">
        <v>61</v>
      </c>
      <c r="F137" s="150"/>
      <c r="G137" s="59"/>
      <c r="H137" s="49">
        <f>H138</f>
        <v>40</v>
      </c>
      <c r="I137" s="76">
        <f t="shared" si="18"/>
        <v>40</v>
      </c>
      <c r="J137" s="49">
        <f>J138</f>
        <v>0</v>
      </c>
      <c r="K137" s="76">
        <f t="shared" si="19"/>
        <v>40</v>
      </c>
      <c r="L137" s="49">
        <f>L138</f>
        <v>0</v>
      </c>
      <c r="M137" s="49">
        <f t="shared" si="14"/>
        <v>40</v>
      </c>
      <c r="N137" s="49">
        <f>N138</f>
        <v>0</v>
      </c>
      <c r="O137" s="49">
        <f t="shared" si="15"/>
        <v>40</v>
      </c>
      <c r="P137" s="49">
        <f>P138</f>
        <v>40</v>
      </c>
      <c r="Q137" s="49">
        <f t="shared" si="21"/>
        <v>40</v>
      </c>
      <c r="R137" s="49">
        <f>R138</f>
        <v>0</v>
      </c>
      <c r="S137" s="49">
        <f t="shared" si="16"/>
        <v>40</v>
      </c>
      <c r="T137" s="49">
        <f>T138</f>
        <v>0</v>
      </c>
      <c r="U137" s="49">
        <f t="shared" si="17"/>
        <v>40</v>
      </c>
      <c r="V137" s="49">
        <f>V138</f>
        <v>0</v>
      </c>
      <c r="W137" s="49">
        <f t="shared" si="17"/>
        <v>40</v>
      </c>
    </row>
    <row r="138" spans="2:23" ht="56.25" customHeight="1" x14ac:dyDescent="0.4">
      <c r="B138" s="12"/>
      <c r="C138" s="22"/>
      <c r="D138" s="36" t="s">
        <v>14</v>
      </c>
      <c r="E138" s="152" t="s">
        <v>61</v>
      </c>
      <c r="F138" s="152">
        <v>200</v>
      </c>
      <c r="G138" s="59">
        <v>12</v>
      </c>
      <c r="H138" s="49">
        <v>40</v>
      </c>
      <c r="I138" s="76">
        <f t="shared" si="18"/>
        <v>40</v>
      </c>
      <c r="J138" s="49">
        <v>0</v>
      </c>
      <c r="K138" s="76">
        <f t="shared" si="19"/>
        <v>40</v>
      </c>
      <c r="L138" s="49">
        <v>0</v>
      </c>
      <c r="M138" s="49">
        <f t="shared" si="14"/>
        <v>40</v>
      </c>
      <c r="N138" s="49">
        <v>0</v>
      </c>
      <c r="O138" s="49">
        <f t="shared" si="15"/>
        <v>40</v>
      </c>
      <c r="P138" s="49">
        <v>40</v>
      </c>
      <c r="Q138" s="49">
        <f t="shared" si="21"/>
        <v>40</v>
      </c>
      <c r="R138" s="49">
        <v>0</v>
      </c>
      <c r="S138" s="49">
        <f t="shared" si="16"/>
        <v>40</v>
      </c>
      <c r="T138" s="49">
        <v>0</v>
      </c>
      <c r="U138" s="49">
        <f t="shared" si="17"/>
        <v>40</v>
      </c>
      <c r="V138" s="49">
        <v>0</v>
      </c>
      <c r="W138" s="49">
        <f t="shared" si="17"/>
        <v>40</v>
      </c>
    </row>
    <row r="139" spans="2:23" ht="99" customHeight="1" x14ac:dyDescent="0.4">
      <c r="B139" s="12"/>
      <c r="C139" s="7"/>
      <c r="D139" s="33" t="s">
        <v>273</v>
      </c>
      <c r="E139" s="150" t="s">
        <v>62</v>
      </c>
      <c r="F139" s="150"/>
      <c r="G139" s="59"/>
      <c r="H139" s="49">
        <f>H140</f>
        <v>1840.2</v>
      </c>
      <c r="I139" s="76">
        <f t="shared" si="18"/>
        <v>1840.2</v>
      </c>
      <c r="J139" s="49">
        <f>J140</f>
        <v>0</v>
      </c>
      <c r="K139" s="76">
        <f t="shared" si="19"/>
        <v>1840.2</v>
      </c>
      <c r="L139" s="49">
        <f>L140</f>
        <v>0</v>
      </c>
      <c r="M139" s="49">
        <f t="shared" si="14"/>
        <v>1840.2</v>
      </c>
      <c r="N139" s="49">
        <f>N140</f>
        <v>0</v>
      </c>
      <c r="O139" s="49">
        <f t="shared" si="15"/>
        <v>1840.2</v>
      </c>
      <c r="P139" s="49">
        <f>P140</f>
        <v>1840.2</v>
      </c>
      <c r="Q139" s="49">
        <f t="shared" si="21"/>
        <v>1840.2</v>
      </c>
      <c r="R139" s="49">
        <f>R140</f>
        <v>0</v>
      </c>
      <c r="S139" s="49">
        <f t="shared" si="16"/>
        <v>1840.2</v>
      </c>
      <c r="T139" s="49">
        <f>T140</f>
        <v>0</v>
      </c>
      <c r="U139" s="49">
        <f t="shared" si="17"/>
        <v>1840.2</v>
      </c>
      <c r="V139" s="49">
        <f>V140</f>
        <v>0</v>
      </c>
      <c r="W139" s="49">
        <f t="shared" si="17"/>
        <v>1840.2</v>
      </c>
    </row>
    <row r="140" spans="2:23" ht="42" x14ac:dyDescent="0.4">
      <c r="B140" s="12"/>
      <c r="C140" s="7"/>
      <c r="D140" s="33" t="s">
        <v>63</v>
      </c>
      <c r="E140" s="150" t="s">
        <v>64</v>
      </c>
      <c r="F140" s="150"/>
      <c r="G140" s="59"/>
      <c r="H140" s="49">
        <f>H141</f>
        <v>1840.2</v>
      </c>
      <c r="I140" s="76">
        <f t="shared" si="18"/>
        <v>1840.2</v>
      </c>
      <c r="J140" s="49">
        <f>J141</f>
        <v>0</v>
      </c>
      <c r="K140" s="76">
        <f t="shared" si="19"/>
        <v>1840.2</v>
      </c>
      <c r="L140" s="49">
        <f>L141</f>
        <v>0</v>
      </c>
      <c r="M140" s="49">
        <f t="shared" si="14"/>
        <v>1840.2</v>
      </c>
      <c r="N140" s="49">
        <f>N141</f>
        <v>0</v>
      </c>
      <c r="O140" s="49">
        <f t="shared" si="15"/>
        <v>1840.2</v>
      </c>
      <c r="P140" s="49">
        <f>P141</f>
        <v>1840.2</v>
      </c>
      <c r="Q140" s="49">
        <f t="shared" si="21"/>
        <v>1840.2</v>
      </c>
      <c r="R140" s="49">
        <f>R141</f>
        <v>0</v>
      </c>
      <c r="S140" s="49">
        <f t="shared" si="16"/>
        <v>1840.2</v>
      </c>
      <c r="T140" s="49">
        <f>T141</f>
        <v>0</v>
      </c>
      <c r="U140" s="49">
        <f t="shared" si="17"/>
        <v>1840.2</v>
      </c>
      <c r="V140" s="49">
        <f>V141</f>
        <v>0</v>
      </c>
      <c r="W140" s="49">
        <f t="shared" si="17"/>
        <v>1840.2</v>
      </c>
    </row>
    <row r="141" spans="2:23" ht="63" x14ac:dyDescent="0.4">
      <c r="B141" s="12"/>
      <c r="C141" s="7"/>
      <c r="D141" s="33" t="s">
        <v>48</v>
      </c>
      <c r="E141" s="150" t="s">
        <v>64</v>
      </c>
      <c r="F141" s="150">
        <v>600</v>
      </c>
      <c r="G141" s="59">
        <v>5</v>
      </c>
      <c r="H141" s="49">
        <v>1840.2</v>
      </c>
      <c r="I141" s="76">
        <f t="shared" si="18"/>
        <v>1840.2</v>
      </c>
      <c r="J141" s="49">
        <v>0</v>
      </c>
      <c r="K141" s="76">
        <f t="shared" si="19"/>
        <v>1840.2</v>
      </c>
      <c r="L141" s="49">
        <v>0</v>
      </c>
      <c r="M141" s="49">
        <f t="shared" si="14"/>
        <v>1840.2</v>
      </c>
      <c r="N141" s="49">
        <v>0</v>
      </c>
      <c r="O141" s="49">
        <f t="shared" si="15"/>
        <v>1840.2</v>
      </c>
      <c r="P141" s="49">
        <v>1840.2</v>
      </c>
      <c r="Q141" s="49">
        <f t="shared" si="21"/>
        <v>1840.2</v>
      </c>
      <c r="R141" s="49">
        <v>0</v>
      </c>
      <c r="S141" s="49">
        <f t="shared" si="16"/>
        <v>1840.2</v>
      </c>
      <c r="T141" s="49">
        <v>0</v>
      </c>
      <c r="U141" s="49">
        <f t="shared" si="17"/>
        <v>1840.2</v>
      </c>
      <c r="V141" s="49">
        <v>0</v>
      </c>
      <c r="W141" s="49">
        <f t="shared" si="17"/>
        <v>1840.2</v>
      </c>
    </row>
    <row r="142" spans="2:23" ht="141.75" customHeight="1" x14ac:dyDescent="0.4">
      <c r="B142" s="12"/>
      <c r="C142" s="13">
        <v>7</v>
      </c>
      <c r="D142" s="9" t="s">
        <v>270</v>
      </c>
      <c r="E142" s="60" t="s">
        <v>65</v>
      </c>
      <c r="F142" s="60"/>
      <c r="G142" s="9"/>
      <c r="H142" s="70">
        <f>H143+H146</f>
        <v>612</v>
      </c>
      <c r="I142" s="81">
        <f t="shared" si="18"/>
        <v>612</v>
      </c>
      <c r="J142" s="70">
        <f>J143+J146</f>
        <v>0</v>
      </c>
      <c r="K142" s="81">
        <f t="shared" si="19"/>
        <v>612</v>
      </c>
      <c r="L142" s="70">
        <f>L143+L146</f>
        <v>0</v>
      </c>
      <c r="M142" s="70">
        <f t="shared" si="14"/>
        <v>612</v>
      </c>
      <c r="N142" s="70">
        <f>N143+N146</f>
        <v>0</v>
      </c>
      <c r="O142" s="70">
        <f t="shared" si="15"/>
        <v>612</v>
      </c>
      <c r="P142" s="70">
        <f>P143+P146</f>
        <v>612</v>
      </c>
      <c r="Q142" s="70">
        <f t="shared" si="21"/>
        <v>612</v>
      </c>
      <c r="R142" s="70">
        <f>R143+R146</f>
        <v>0</v>
      </c>
      <c r="S142" s="70">
        <f t="shared" si="16"/>
        <v>612</v>
      </c>
      <c r="T142" s="70">
        <f>T143+T146</f>
        <v>0</v>
      </c>
      <c r="U142" s="70">
        <f t="shared" si="17"/>
        <v>612</v>
      </c>
      <c r="V142" s="70">
        <f>V143+V146</f>
        <v>0</v>
      </c>
      <c r="W142" s="70">
        <f t="shared" si="17"/>
        <v>612</v>
      </c>
    </row>
    <row r="143" spans="2:23" ht="42" x14ac:dyDescent="0.4">
      <c r="B143" s="12"/>
      <c r="C143" s="7"/>
      <c r="D143" s="33" t="s">
        <v>269</v>
      </c>
      <c r="E143" s="150" t="s">
        <v>66</v>
      </c>
      <c r="F143" s="150"/>
      <c r="G143" s="58"/>
      <c r="H143" s="49">
        <f>H144</f>
        <v>442</v>
      </c>
      <c r="I143" s="76">
        <f t="shared" si="18"/>
        <v>442</v>
      </c>
      <c r="J143" s="49">
        <f>J144</f>
        <v>0</v>
      </c>
      <c r="K143" s="76">
        <f t="shared" si="19"/>
        <v>442</v>
      </c>
      <c r="L143" s="49">
        <f>L144</f>
        <v>0</v>
      </c>
      <c r="M143" s="49">
        <f t="shared" si="14"/>
        <v>442</v>
      </c>
      <c r="N143" s="49">
        <f>N144</f>
        <v>0</v>
      </c>
      <c r="O143" s="49">
        <f t="shared" si="15"/>
        <v>442</v>
      </c>
      <c r="P143" s="49">
        <f>P144</f>
        <v>442</v>
      </c>
      <c r="Q143" s="49">
        <f t="shared" si="21"/>
        <v>442</v>
      </c>
      <c r="R143" s="49">
        <f>R144</f>
        <v>0</v>
      </c>
      <c r="S143" s="49">
        <f t="shared" si="16"/>
        <v>442</v>
      </c>
      <c r="T143" s="49">
        <f>T144</f>
        <v>0</v>
      </c>
      <c r="U143" s="49">
        <f t="shared" si="17"/>
        <v>442</v>
      </c>
      <c r="V143" s="49">
        <f>V144</f>
        <v>0</v>
      </c>
      <c r="W143" s="49">
        <f t="shared" si="17"/>
        <v>442</v>
      </c>
    </row>
    <row r="144" spans="2:23" ht="78" customHeight="1" x14ac:dyDescent="0.4">
      <c r="B144" s="12"/>
      <c r="C144" s="7"/>
      <c r="D144" s="33" t="s">
        <v>67</v>
      </c>
      <c r="E144" s="150" t="s">
        <v>68</v>
      </c>
      <c r="F144" s="150"/>
      <c r="G144" s="58"/>
      <c r="H144" s="49">
        <f>H145</f>
        <v>442</v>
      </c>
      <c r="I144" s="76">
        <f t="shared" si="18"/>
        <v>442</v>
      </c>
      <c r="J144" s="49">
        <f>J145</f>
        <v>0</v>
      </c>
      <c r="K144" s="76">
        <f t="shared" si="19"/>
        <v>442</v>
      </c>
      <c r="L144" s="49">
        <f>L145</f>
        <v>0</v>
      </c>
      <c r="M144" s="49">
        <f t="shared" si="14"/>
        <v>442</v>
      </c>
      <c r="N144" s="49">
        <f>N145</f>
        <v>0</v>
      </c>
      <c r="O144" s="49">
        <f t="shared" si="15"/>
        <v>442</v>
      </c>
      <c r="P144" s="49">
        <f>P145</f>
        <v>442</v>
      </c>
      <c r="Q144" s="49">
        <f t="shared" si="21"/>
        <v>442</v>
      </c>
      <c r="R144" s="49">
        <f>R145</f>
        <v>0</v>
      </c>
      <c r="S144" s="49">
        <f t="shared" si="16"/>
        <v>442</v>
      </c>
      <c r="T144" s="49">
        <f>T145</f>
        <v>0</v>
      </c>
      <c r="U144" s="49">
        <f t="shared" si="17"/>
        <v>442</v>
      </c>
      <c r="V144" s="49">
        <f>V145</f>
        <v>0</v>
      </c>
      <c r="W144" s="49">
        <f t="shared" si="17"/>
        <v>442</v>
      </c>
    </row>
    <row r="145" spans="2:23" ht="42" x14ac:dyDescent="0.4">
      <c r="B145" s="12"/>
      <c r="C145" s="7"/>
      <c r="D145" s="33" t="s">
        <v>14</v>
      </c>
      <c r="E145" s="150" t="s">
        <v>68</v>
      </c>
      <c r="F145" s="150">
        <v>200</v>
      </c>
      <c r="G145" s="58">
        <v>13</v>
      </c>
      <c r="H145" s="49">
        <v>442</v>
      </c>
      <c r="I145" s="76">
        <f t="shared" si="18"/>
        <v>442</v>
      </c>
      <c r="J145" s="49">
        <v>0</v>
      </c>
      <c r="K145" s="76">
        <f t="shared" si="19"/>
        <v>442</v>
      </c>
      <c r="L145" s="49">
        <v>0</v>
      </c>
      <c r="M145" s="49">
        <f t="shared" si="14"/>
        <v>442</v>
      </c>
      <c r="N145" s="49">
        <v>0</v>
      </c>
      <c r="O145" s="49">
        <f t="shared" si="15"/>
        <v>442</v>
      </c>
      <c r="P145" s="49">
        <v>442</v>
      </c>
      <c r="Q145" s="49">
        <f t="shared" si="21"/>
        <v>442</v>
      </c>
      <c r="R145" s="49">
        <v>0</v>
      </c>
      <c r="S145" s="49">
        <f t="shared" si="16"/>
        <v>442</v>
      </c>
      <c r="T145" s="49">
        <v>0</v>
      </c>
      <c r="U145" s="49">
        <f t="shared" si="17"/>
        <v>442</v>
      </c>
      <c r="V145" s="49">
        <v>0</v>
      </c>
      <c r="W145" s="49">
        <f t="shared" si="17"/>
        <v>442</v>
      </c>
    </row>
    <row r="146" spans="2:23" ht="69.75" customHeight="1" x14ac:dyDescent="0.4">
      <c r="B146" s="12"/>
      <c r="C146" s="7"/>
      <c r="D146" s="33" t="s">
        <v>268</v>
      </c>
      <c r="E146" s="150" t="s">
        <v>69</v>
      </c>
      <c r="F146" s="150"/>
      <c r="G146" s="58"/>
      <c r="H146" s="49">
        <f>H147</f>
        <v>170</v>
      </c>
      <c r="I146" s="76">
        <f t="shared" si="18"/>
        <v>170</v>
      </c>
      <c r="J146" s="49">
        <f>J147</f>
        <v>0</v>
      </c>
      <c r="K146" s="76">
        <f t="shared" si="19"/>
        <v>170</v>
      </c>
      <c r="L146" s="49">
        <f>L147</f>
        <v>0</v>
      </c>
      <c r="M146" s="49">
        <f t="shared" si="14"/>
        <v>170</v>
      </c>
      <c r="N146" s="49">
        <f>N147</f>
        <v>0</v>
      </c>
      <c r="O146" s="49">
        <f t="shared" si="15"/>
        <v>170</v>
      </c>
      <c r="P146" s="49">
        <f>P147</f>
        <v>170</v>
      </c>
      <c r="Q146" s="49">
        <f t="shared" si="21"/>
        <v>170</v>
      </c>
      <c r="R146" s="49">
        <f>R147</f>
        <v>0</v>
      </c>
      <c r="S146" s="49">
        <f t="shared" si="16"/>
        <v>170</v>
      </c>
      <c r="T146" s="49">
        <f>T147</f>
        <v>0</v>
      </c>
      <c r="U146" s="49">
        <f t="shared" si="17"/>
        <v>170</v>
      </c>
      <c r="V146" s="49">
        <f>V147</f>
        <v>0</v>
      </c>
      <c r="W146" s="49">
        <f t="shared" si="17"/>
        <v>170</v>
      </c>
    </row>
    <row r="147" spans="2:23" ht="69.75" customHeight="1" x14ac:dyDescent="0.4">
      <c r="B147" s="12"/>
      <c r="C147" s="7"/>
      <c r="D147" s="33" t="s">
        <v>67</v>
      </c>
      <c r="E147" s="150" t="s">
        <v>70</v>
      </c>
      <c r="F147" s="150"/>
      <c r="G147" s="58"/>
      <c r="H147" s="49">
        <f>H148</f>
        <v>170</v>
      </c>
      <c r="I147" s="76">
        <f t="shared" si="18"/>
        <v>170</v>
      </c>
      <c r="J147" s="49">
        <f>J148</f>
        <v>0</v>
      </c>
      <c r="K147" s="76">
        <f t="shared" si="19"/>
        <v>170</v>
      </c>
      <c r="L147" s="49">
        <f>L148</f>
        <v>0</v>
      </c>
      <c r="M147" s="49">
        <f t="shared" si="14"/>
        <v>170</v>
      </c>
      <c r="N147" s="49">
        <f>N148</f>
        <v>0</v>
      </c>
      <c r="O147" s="49">
        <f t="shared" si="15"/>
        <v>170</v>
      </c>
      <c r="P147" s="49">
        <f>P148</f>
        <v>170</v>
      </c>
      <c r="Q147" s="49">
        <f t="shared" si="21"/>
        <v>170</v>
      </c>
      <c r="R147" s="49">
        <f>R148</f>
        <v>0</v>
      </c>
      <c r="S147" s="49">
        <f t="shared" si="16"/>
        <v>170</v>
      </c>
      <c r="T147" s="49">
        <f>T148</f>
        <v>0</v>
      </c>
      <c r="U147" s="49">
        <f t="shared" si="17"/>
        <v>170</v>
      </c>
      <c r="V147" s="49">
        <f>V148</f>
        <v>0</v>
      </c>
      <c r="W147" s="49">
        <f t="shared" si="17"/>
        <v>170</v>
      </c>
    </row>
    <row r="148" spans="2:23" ht="42" x14ac:dyDescent="0.4">
      <c r="B148" s="12"/>
      <c r="C148" s="7"/>
      <c r="D148" s="33" t="s">
        <v>14</v>
      </c>
      <c r="E148" s="150" t="s">
        <v>70</v>
      </c>
      <c r="F148" s="150">
        <v>200</v>
      </c>
      <c r="G148" s="58">
        <v>13</v>
      </c>
      <c r="H148" s="49">
        <v>170</v>
      </c>
      <c r="I148" s="76">
        <f t="shared" si="18"/>
        <v>170</v>
      </c>
      <c r="J148" s="49">
        <v>0</v>
      </c>
      <c r="K148" s="76">
        <f t="shared" si="19"/>
        <v>170</v>
      </c>
      <c r="L148" s="49">
        <v>0</v>
      </c>
      <c r="M148" s="49">
        <f t="shared" si="14"/>
        <v>170</v>
      </c>
      <c r="N148" s="49">
        <v>0</v>
      </c>
      <c r="O148" s="49">
        <f t="shared" si="15"/>
        <v>170</v>
      </c>
      <c r="P148" s="49">
        <v>170</v>
      </c>
      <c r="Q148" s="49">
        <f t="shared" si="21"/>
        <v>170</v>
      </c>
      <c r="R148" s="49">
        <v>0</v>
      </c>
      <c r="S148" s="49">
        <f t="shared" si="16"/>
        <v>170</v>
      </c>
      <c r="T148" s="49">
        <v>0</v>
      </c>
      <c r="U148" s="49">
        <f t="shared" si="17"/>
        <v>170</v>
      </c>
      <c r="V148" s="49">
        <v>0</v>
      </c>
      <c r="W148" s="49">
        <f t="shared" si="17"/>
        <v>170</v>
      </c>
    </row>
    <row r="149" spans="2:23" ht="70.5" customHeight="1" x14ac:dyDescent="0.4">
      <c r="B149" s="12"/>
      <c r="C149" s="13">
        <v>8</v>
      </c>
      <c r="D149" s="9" t="s">
        <v>285</v>
      </c>
      <c r="E149" s="60" t="s">
        <v>71</v>
      </c>
      <c r="F149" s="60"/>
      <c r="G149" s="15"/>
      <c r="H149" s="70">
        <f>H150+H154+H158</f>
        <v>7141.4</v>
      </c>
      <c r="I149" s="81">
        <f t="shared" si="18"/>
        <v>7141.4</v>
      </c>
      <c r="J149" s="70">
        <f>J150+J154+J158</f>
        <v>0</v>
      </c>
      <c r="K149" s="81">
        <f t="shared" si="19"/>
        <v>7141.4</v>
      </c>
      <c r="L149" s="70">
        <f>L150+L154+L158</f>
        <v>0</v>
      </c>
      <c r="M149" s="70">
        <f t="shared" si="14"/>
        <v>7141.4</v>
      </c>
      <c r="N149" s="70">
        <f>N150+N154+N158</f>
        <v>0</v>
      </c>
      <c r="O149" s="70">
        <f t="shared" si="15"/>
        <v>7141.4</v>
      </c>
      <c r="P149" s="70">
        <f>P150+P154+P158</f>
        <v>7141.4</v>
      </c>
      <c r="Q149" s="70">
        <f t="shared" si="21"/>
        <v>7141.4</v>
      </c>
      <c r="R149" s="70">
        <f>R150+R154+R158</f>
        <v>0</v>
      </c>
      <c r="S149" s="70">
        <f t="shared" si="16"/>
        <v>7141.4</v>
      </c>
      <c r="T149" s="70">
        <f>T150+T154+T158</f>
        <v>0</v>
      </c>
      <c r="U149" s="70">
        <f t="shared" si="17"/>
        <v>7141.4</v>
      </c>
      <c r="V149" s="70">
        <f>V150+V154+V158</f>
        <v>0</v>
      </c>
      <c r="W149" s="70">
        <f t="shared" si="17"/>
        <v>7141.4</v>
      </c>
    </row>
    <row r="150" spans="2:23" ht="42" x14ac:dyDescent="0.4">
      <c r="B150" s="12"/>
      <c r="C150" s="7"/>
      <c r="D150" s="33" t="s">
        <v>267</v>
      </c>
      <c r="E150" s="150" t="s">
        <v>72</v>
      </c>
      <c r="F150" s="150"/>
      <c r="G150" s="59"/>
      <c r="H150" s="49">
        <f>H151</f>
        <v>956.6</v>
      </c>
      <c r="I150" s="76">
        <f t="shared" si="18"/>
        <v>956.6</v>
      </c>
      <c r="J150" s="49">
        <f>J151</f>
        <v>0</v>
      </c>
      <c r="K150" s="76">
        <f t="shared" si="19"/>
        <v>956.6</v>
      </c>
      <c r="L150" s="49">
        <f>L151</f>
        <v>0</v>
      </c>
      <c r="M150" s="49">
        <f t="shared" si="14"/>
        <v>956.6</v>
      </c>
      <c r="N150" s="49">
        <f>N151</f>
        <v>0</v>
      </c>
      <c r="O150" s="49">
        <f t="shared" si="15"/>
        <v>956.6</v>
      </c>
      <c r="P150" s="49">
        <f>P151</f>
        <v>956.6</v>
      </c>
      <c r="Q150" s="49">
        <f t="shared" si="21"/>
        <v>956.6</v>
      </c>
      <c r="R150" s="49">
        <f>R151</f>
        <v>0</v>
      </c>
      <c r="S150" s="49">
        <f t="shared" si="16"/>
        <v>956.6</v>
      </c>
      <c r="T150" s="49">
        <f>T151</f>
        <v>0</v>
      </c>
      <c r="U150" s="49">
        <f t="shared" si="17"/>
        <v>956.6</v>
      </c>
      <c r="V150" s="49">
        <f>V151</f>
        <v>0</v>
      </c>
      <c r="W150" s="49">
        <f t="shared" si="17"/>
        <v>956.6</v>
      </c>
    </row>
    <row r="151" spans="2:23" ht="21" x14ac:dyDescent="0.4">
      <c r="B151" s="12"/>
      <c r="C151" s="7"/>
      <c r="D151" s="33" t="s">
        <v>73</v>
      </c>
      <c r="E151" s="150" t="s">
        <v>74</v>
      </c>
      <c r="F151" s="150"/>
      <c r="G151" s="59"/>
      <c r="H151" s="49">
        <f>H152+H153</f>
        <v>956.6</v>
      </c>
      <c r="I151" s="76">
        <f t="shared" si="18"/>
        <v>956.6</v>
      </c>
      <c r="J151" s="49">
        <f>J152+J153</f>
        <v>0</v>
      </c>
      <c r="K151" s="76">
        <f t="shared" si="19"/>
        <v>956.6</v>
      </c>
      <c r="L151" s="49">
        <f>L152+L153</f>
        <v>0</v>
      </c>
      <c r="M151" s="49">
        <f t="shared" si="14"/>
        <v>956.6</v>
      </c>
      <c r="N151" s="49">
        <f>N152+N153</f>
        <v>0</v>
      </c>
      <c r="O151" s="49">
        <f t="shared" si="15"/>
        <v>956.6</v>
      </c>
      <c r="P151" s="49">
        <f>P152+P153</f>
        <v>956.6</v>
      </c>
      <c r="Q151" s="49">
        <f t="shared" si="21"/>
        <v>956.6</v>
      </c>
      <c r="R151" s="49">
        <f>R152+R153</f>
        <v>0</v>
      </c>
      <c r="S151" s="49">
        <f t="shared" si="16"/>
        <v>956.6</v>
      </c>
      <c r="T151" s="49">
        <f>T152+T153</f>
        <v>0</v>
      </c>
      <c r="U151" s="49">
        <f t="shared" si="17"/>
        <v>956.6</v>
      </c>
      <c r="V151" s="49">
        <f>V152+V153</f>
        <v>0</v>
      </c>
      <c r="W151" s="49">
        <f t="shared" si="17"/>
        <v>956.6</v>
      </c>
    </row>
    <row r="152" spans="2:23" ht="42" x14ac:dyDescent="0.4">
      <c r="B152" s="12"/>
      <c r="C152" s="7"/>
      <c r="D152" s="33" t="s">
        <v>14</v>
      </c>
      <c r="E152" s="150" t="s">
        <v>76</v>
      </c>
      <c r="F152" s="150">
        <v>200</v>
      </c>
      <c r="G152" s="59">
        <v>7</v>
      </c>
      <c r="H152" s="49">
        <v>807</v>
      </c>
      <c r="I152" s="76">
        <f t="shared" si="18"/>
        <v>807</v>
      </c>
      <c r="J152" s="49">
        <v>0</v>
      </c>
      <c r="K152" s="76">
        <f t="shared" si="19"/>
        <v>807</v>
      </c>
      <c r="L152" s="49">
        <v>0</v>
      </c>
      <c r="M152" s="49">
        <f t="shared" si="14"/>
        <v>807</v>
      </c>
      <c r="N152" s="49">
        <v>0</v>
      </c>
      <c r="O152" s="49">
        <f t="shared" si="15"/>
        <v>807</v>
      </c>
      <c r="P152" s="49">
        <v>807</v>
      </c>
      <c r="Q152" s="49">
        <f t="shared" si="21"/>
        <v>807</v>
      </c>
      <c r="R152" s="49">
        <v>0</v>
      </c>
      <c r="S152" s="49">
        <f t="shared" si="16"/>
        <v>807</v>
      </c>
      <c r="T152" s="49">
        <v>0</v>
      </c>
      <c r="U152" s="49">
        <f t="shared" si="17"/>
        <v>807</v>
      </c>
      <c r="V152" s="49">
        <v>0</v>
      </c>
      <c r="W152" s="49">
        <f t="shared" si="17"/>
        <v>807</v>
      </c>
    </row>
    <row r="153" spans="2:23" ht="42" x14ac:dyDescent="0.4">
      <c r="B153" s="12"/>
      <c r="C153" s="7"/>
      <c r="D153" s="33" t="s">
        <v>15</v>
      </c>
      <c r="E153" s="150" t="s">
        <v>76</v>
      </c>
      <c r="F153" s="150">
        <v>300</v>
      </c>
      <c r="G153" s="59">
        <v>7</v>
      </c>
      <c r="H153" s="49">
        <v>149.6</v>
      </c>
      <c r="I153" s="76">
        <f t="shared" si="18"/>
        <v>149.6</v>
      </c>
      <c r="J153" s="49">
        <v>0</v>
      </c>
      <c r="K153" s="76">
        <f t="shared" si="19"/>
        <v>149.6</v>
      </c>
      <c r="L153" s="49">
        <v>0</v>
      </c>
      <c r="M153" s="49">
        <f t="shared" si="14"/>
        <v>149.6</v>
      </c>
      <c r="N153" s="49">
        <v>0</v>
      </c>
      <c r="O153" s="49">
        <f t="shared" si="15"/>
        <v>149.6</v>
      </c>
      <c r="P153" s="49">
        <v>149.6</v>
      </c>
      <c r="Q153" s="49">
        <f t="shared" si="21"/>
        <v>149.6</v>
      </c>
      <c r="R153" s="49">
        <v>0</v>
      </c>
      <c r="S153" s="49">
        <f t="shared" si="16"/>
        <v>149.6</v>
      </c>
      <c r="T153" s="49">
        <v>0</v>
      </c>
      <c r="U153" s="49">
        <f t="shared" si="17"/>
        <v>149.6</v>
      </c>
      <c r="V153" s="49">
        <v>0</v>
      </c>
      <c r="W153" s="49">
        <f t="shared" si="17"/>
        <v>149.6</v>
      </c>
    </row>
    <row r="154" spans="2:23" ht="42" x14ac:dyDescent="0.4">
      <c r="B154" s="12"/>
      <c r="C154" s="7"/>
      <c r="D154" s="33" t="s">
        <v>298</v>
      </c>
      <c r="E154" s="150" t="s">
        <v>77</v>
      </c>
      <c r="F154" s="150"/>
      <c r="G154" s="59"/>
      <c r="H154" s="49">
        <f>H155</f>
        <v>340.9</v>
      </c>
      <c r="I154" s="76">
        <f t="shared" si="18"/>
        <v>340.9</v>
      </c>
      <c r="J154" s="49">
        <f>J155</f>
        <v>0</v>
      </c>
      <c r="K154" s="76">
        <f t="shared" si="19"/>
        <v>340.9</v>
      </c>
      <c r="L154" s="49">
        <f>L155</f>
        <v>0</v>
      </c>
      <c r="M154" s="49">
        <f t="shared" ref="M154:M217" si="22">L154+K154</f>
        <v>340.9</v>
      </c>
      <c r="N154" s="49">
        <f>N155</f>
        <v>0</v>
      </c>
      <c r="O154" s="49">
        <f t="shared" ref="O154:O217" si="23">N154+M154</f>
        <v>340.9</v>
      </c>
      <c r="P154" s="49">
        <f>P155</f>
        <v>340.9</v>
      </c>
      <c r="Q154" s="49">
        <f t="shared" si="21"/>
        <v>340.9</v>
      </c>
      <c r="R154" s="49">
        <f>R155</f>
        <v>0</v>
      </c>
      <c r="S154" s="49">
        <f t="shared" si="16"/>
        <v>340.9</v>
      </c>
      <c r="T154" s="49">
        <f>T155</f>
        <v>0</v>
      </c>
      <c r="U154" s="49">
        <f t="shared" si="17"/>
        <v>340.9</v>
      </c>
      <c r="V154" s="49">
        <f>V155</f>
        <v>0</v>
      </c>
      <c r="W154" s="49">
        <f t="shared" si="17"/>
        <v>340.9</v>
      </c>
    </row>
    <row r="155" spans="2:23" ht="21" x14ac:dyDescent="0.4">
      <c r="B155" s="12"/>
      <c r="C155" s="7"/>
      <c r="D155" s="33" t="s">
        <v>73</v>
      </c>
      <c r="E155" s="150" t="s">
        <v>78</v>
      </c>
      <c r="F155" s="150"/>
      <c r="G155" s="59"/>
      <c r="H155" s="49">
        <f>H156+H157</f>
        <v>340.9</v>
      </c>
      <c r="I155" s="76">
        <f t="shared" si="18"/>
        <v>340.9</v>
      </c>
      <c r="J155" s="49">
        <f>J156+J157</f>
        <v>0</v>
      </c>
      <c r="K155" s="76">
        <f t="shared" si="19"/>
        <v>340.9</v>
      </c>
      <c r="L155" s="49">
        <f>L156+L157</f>
        <v>0</v>
      </c>
      <c r="M155" s="49">
        <f t="shared" si="22"/>
        <v>340.9</v>
      </c>
      <c r="N155" s="49">
        <f>N156+N157</f>
        <v>0</v>
      </c>
      <c r="O155" s="49">
        <f t="shared" si="23"/>
        <v>340.9</v>
      </c>
      <c r="P155" s="49">
        <f>P156+P157</f>
        <v>340.9</v>
      </c>
      <c r="Q155" s="49">
        <f t="shared" si="21"/>
        <v>340.9</v>
      </c>
      <c r="R155" s="49">
        <f>R156+R157</f>
        <v>0</v>
      </c>
      <c r="S155" s="49">
        <f t="shared" ref="S155:S218" si="24">R155+Q155</f>
        <v>340.9</v>
      </c>
      <c r="T155" s="49">
        <f>T156+T157</f>
        <v>0</v>
      </c>
      <c r="U155" s="49">
        <f t="shared" si="17"/>
        <v>340.9</v>
      </c>
      <c r="V155" s="49">
        <f>V156+V157</f>
        <v>0</v>
      </c>
      <c r="W155" s="49">
        <f t="shared" si="17"/>
        <v>340.9</v>
      </c>
    </row>
    <row r="156" spans="2:23" ht="101.25" customHeight="1" x14ac:dyDescent="0.4">
      <c r="B156" s="12"/>
      <c r="C156" s="7"/>
      <c r="D156" s="33" t="s">
        <v>75</v>
      </c>
      <c r="E156" s="150" t="s">
        <v>78</v>
      </c>
      <c r="F156" s="150">
        <v>100</v>
      </c>
      <c r="G156" s="59">
        <v>7</v>
      </c>
      <c r="H156" s="49">
        <v>300</v>
      </c>
      <c r="I156" s="76">
        <f t="shared" si="18"/>
        <v>300</v>
      </c>
      <c r="J156" s="49">
        <v>0</v>
      </c>
      <c r="K156" s="76">
        <f t="shared" si="19"/>
        <v>300</v>
      </c>
      <c r="L156" s="49">
        <v>0</v>
      </c>
      <c r="M156" s="49">
        <f t="shared" si="22"/>
        <v>300</v>
      </c>
      <c r="N156" s="49">
        <v>0</v>
      </c>
      <c r="O156" s="49">
        <f t="shared" si="23"/>
        <v>300</v>
      </c>
      <c r="P156" s="49">
        <v>300</v>
      </c>
      <c r="Q156" s="49">
        <f t="shared" si="21"/>
        <v>300</v>
      </c>
      <c r="R156" s="49">
        <v>0</v>
      </c>
      <c r="S156" s="49">
        <f t="shared" si="24"/>
        <v>300</v>
      </c>
      <c r="T156" s="49">
        <v>0</v>
      </c>
      <c r="U156" s="49">
        <f t="shared" si="17"/>
        <v>300</v>
      </c>
      <c r="V156" s="49">
        <v>0</v>
      </c>
      <c r="W156" s="49">
        <f t="shared" si="17"/>
        <v>300</v>
      </c>
    </row>
    <row r="157" spans="2:23" ht="50.25" customHeight="1" x14ac:dyDescent="0.4">
      <c r="B157" s="12"/>
      <c r="C157" s="7"/>
      <c r="D157" s="33" t="s">
        <v>14</v>
      </c>
      <c r="E157" s="150" t="s">
        <v>78</v>
      </c>
      <c r="F157" s="150">
        <v>200</v>
      </c>
      <c r="G157" s="59">
        <v>7</v>
      </c>
      <c r="H157" s="49">
        <v>40.9</v>
      </c>
      <c r="I157" s="76">
        <f t="shared" si="18"/>
        <v>40.9</v>
      </c>
      <c r="J157" s="49">
        <v>0</v>
      </c>
      <c r="K157" s="76">
        <f t="shared" si="19"/>
        <v>40.9</v>
      </c>
      <c r="L157" s="49">
        <v>0</v>
      </c>
      <c r="M157" s="49">
        <f t="shared" si="22"/>
        <v>40.9</v>
      </c>
      <c r="N157" s="49">
        <v>0</v>
      </c>
      <c r="O157" s="49">
        <f t="shared" si="23"/>
        <v>40.9</v>
      </c>
      <c r="P157" s="49">
        <v>40.9</v>
      </c>
      <c r="Q157" s="49">
        <f t="shared" si="21"/>
        <v>40.9</v>
      </c>
      <c r="R157" s="49">
        <v>0</v>
      </c>
      <c r="S157" s="49">
        <f t="shared" si="24"/>
        <v>40.9</v>
      </c>
      <c r="T157" s="49">
        <v>0</v>
      </c>
      <c r="U157" s="49">
        <f t="shared" si="17"/>
        <v>40.9</v>
      </c>
      <c r="V157" s="49">
        <v>0</v>
      </c>
      <c r="W157" s="49">
        <f t="shared" si="17"/>
        <v>40.9</v>
      </c>
    </row>
    <row r="158" spans="2:23" ht="105" customHeight="1" x14ac:dyDescent="0.4">
      <c r="B158" s="12"/>
      <c r="C158" s="7"/>
      <c r="D158" s="33" t="s">
        <v>266</v>
      </c>
      <c r="E158" s="150" t="s">
        <v>79</v>
      </c>
      <c r="F158" s="150"/>
      <c r="G158" s="59"/>
      <c r="H158" s="49">
        <f>H159+H163</f>
        <v>5843.9</v>
      </c>
      <c r="I158" s="76">
        <f t="shared" si="18"/>
        <v>5843.9</v>
      </c>
      <c r="J158" s="49">
        <f>J159+J163</f>
        <v>0</v>
      </c>
      <c r="K158" s="76">
        <f t="shared" si="19"/>
        <v>5843.9</v>
      </c>
      <c r="L158" s="49">
        <f>L159+L163</f>
        <v>0</v>
      </c>
      <c r="M158" s="49">
        <f t="shared" si="22"/>
        <v>5843.9</v>
      </c>
      <c r="N158" s="49">
        <f>N159+N163</f>
        <v>0</v>
      </c>
      <c r="O158" s="49">
        <f t="shared" si="23"/>
        <v>5843.9</v>
      </c>
      <c r="P158" s="49">
        <f>P159+P163</f>
        <v>5843.9</v>
      </c>
      <c r="Q158" s="49">
        <f t="shared" si="21"/>
        <v>5843.9</v>
      </c>
      <c r="R158" s="49">
        <f>R159+R163</f>
        <v>0</v>
      </c>
      <c r="S158" s="49">
        <f t="shared" si="24"/>
        <v>5843.9</v>
      </c>
      <c r="T158" s="49">
        <f>T159+T163</f>
        <v>0</v>
      </c>
      <c r="U158" s="49">
        <f t="shared" si="17"/>
        <v>5843.9</v>
      </c>
      <c r="V158" s="49">
        <f>V159+V163</f>
        <v>0</v>
      </c>
      <c r="W158" s="49">
        <f t="shared" si="17"/>
        <v>5843.9</v>
      </c>
    </row>
    <row r="159" spans="2:23" ht="46.5" customHeight="1" x14ac:dyDescent="0.4">
      <c r="B159" s="12"/>
      <c r="C159" s="7"/>
      <c r="D159" s="33" t="s">
        <v>80</v>
      </c>
      <c r="E159" s="150" t="s">
        <v>81</v>
      </c>
      <c r="F159" s="150"/>
      <c r="G159" s="59"/>
      <c r="H159" s="49">
        <f>H160+H161+H162</f>
        <v>4283.5</v>
      </c>
      <c r="I159" s="76">
        <f t="shared" si="18"/>
        <v>4283.5</v>
      </c>
      <c r="J159" s="49">
        <f>J160+J161+J162</f>
        <v>0</v>
      </c>
      <c r="K159" s="76">
        <f t="shared" si="19"/>
        <v>4283.5</v>
      </c>
      <c r="L159" s="49">
        <f>L160+L161+L162</f>
        <v>0</v>
      </c>
      <c r="M159" s="49">
        <f t="shared" si="22"/>
        <v>4283.5</v>
      </c>
      <c r="N159" s="49">
        <f>N160+N161+N162</f>
        <v>0</v>
      </c>
      <c r="O159" s="49">
        <f t="shared" si="23"/>
        <v>4283.5</v>
      </c>
      <c r="P159" s="49">
        <f>P160+P161+P162</f>
        <v>4283.5</v>
      </c>
      <c r="Q159" s="49">
        <f t="shared" si="21"/>
        <v>4283.5</v>
      </c>
      <c r="R159" s="49">
        <f>R160+R161+R162</f>
        <v>0</v>
      </c>
      <c r="S159" s="49">
        <f t="shared" si="24"/>
        <v>4283.5</v>
      </c>
      <c r="T159" s="49">
        <f>T160+T161+T162</f>
        <v>0</v>
      </c>
      <c r="U159" s="49">
        <f t="shared" si="17"/>
        <v>4283.5</v>
      </c>
      <c r="V159" s="49">
        <f>V160+V161+V162</f>
        <v>0</v>
      </c>
      <c r="W159" s="49">
        <f t="shared" si="17"/>
        <v>4283.5</v>
      </c>
    </row>
    <row r="160" spans="2:23" ht="115.5" customHeight="1" x14ac:dyDescent="0.4">
      <c r="B160" s="12"/>
      <c r="C160" s="7"/>
      <c r="D160" s="33" t="s">
        <v>75</v>
      </c>
      <c r="E160" s="150" t="s">
        <v>81</v>
      </c>
      <c r="F160" s="150">
        <v>100</v>
      </c>
      <c r="G160" s="59">
        <v>7</v>
      </c>
      <c r="H160" s="49">
        <v>4041.5</v>
      </c>
      <c r="I160" s="76">
        <f t="shared" ref="I160:I220" si="25">H160</f>
        <v>4041.5</v>
      </c>
      <c r="J160" s="49">
        <v>0</v>
      </c>
      <c r="K160" s="76">
        <f t="shared" si="19"/>
        <v>4041.5</v>
      </c>
      <c r="L160" s="49">
        <v>0</v>
      </c>
      <c r="M160" s="49">
        <f t="shared" si="22"/>
        <v>4041.5</v>
      </c>
      <c r="N160" s="49">
        <v>0</v>
      </c>
      <c r="O160" s="49">
        <f t="shared" si="23"/>
        <v>4041.5</v>
      </c>
      <c r="P160" s="49">
        <v>4041.5</v>
      </c>
      <c r="Q160" s="49">
        <f t="shared" si="21"/>
        <v>4041.5</v>
      </c>
      <c r="R160" s="49">
        <v>0</v>
      </c>
      <c r="S160" s="49">
        <f t="shared" si="24"/>
        <v>4041.5</v>
      </c>
      <c r="T160" s="49">
        <v>0</v>
      </c>
      <c r="U160" s="49">
        <f t="shared" si="17"/>
        <v>4041.5</v>
      </c>
      <c r="V160" s="49">
        <v>0</v>
      </c>
      <c r="W160" s="49">
        <f t="shared" si="17"/>
        <v>4041.5</v>
      </c>
    </row>
    <row r="161" spans="2:23" ht="63" x14ac:dyDescent="0.4">
      <c r="B161" s="12"/>
      <c r="C161" s="7"/>
      <c r="D161" s="33" t="s">
        <v>232</v>
      </c>
      <c r="E161" s="150" t="s">
        <v>81</v>
      </c>
      <c r="F161" s="150">
        <v>200</v>
      </c>
      <c r="G161" s="59">
        <v>7</v>
      </c>
      <c r="H161" s="49">
        <v>237.5</v>
      </c>
      <c r="I161" s="76">
        <f t="shared" si="25"/>
        <v>237.5</v>
      </c>
      <c r="J161" s="49">
        <v>0</v>
      </c>
      <c r="K161" s="76">
        <f t="shared" si="19"/>
        <v>237.5</v>
      </c>
      <c r="L161" s="49">
        <v>0</v>
      </c>
      <c r="M161" s="49">
        <f t="shared" si="22"/>
        <v>237.5</v>
      </c>
      <c r="N161" s="49">
        <v>0</v>
      </c>
      <c r="O161" s="49">
        <f t="shared" si="23"/>
        <v>237.5</v>
      </c>
      <c r="P161" s="49">
        <v>237.5</v>
      </c>
      <c r="Q161" s="49">
        <f t="shared" si="21"/>
        <v>237.5</v>
      </c>
      <c r="R161" s="49">
        <v>0</v>
      </c>
      <c r="S161" s="49">
        <f t="shared" si="24"/>
        <v>237.5</v>
      </c>
      <c r="T161" s="49">
        <v>0</v>
      </c>
      <c r="U161" s="49">
        <f t="shared" si="17"/>
        <v>237.5</v>
      </c>
      <c r="V161" s="49">
        <v>0</v>
      </c>
      <c r="W161" s="49">
        <f t="shared" si="17"/>
        <v>237.5</v>
      </c>
    </row>
    <row r="162" spans="2:23" ht="21" x14ac:dyDescent="0.4">
      <c r="B162" s="12"/>
      <c r="C162" s="7"/>
      <c r="D162" s="33" t="s">
        <v>18</v>
      </c>
      <c r="E162" s="150" t="s">
        <v>81</v>
      </c>
      <c r="F162" s="150">
        <v>800</v>
      </c>
      <c r="G162" s="59">
        <v>7</v>
      </c>
      <c r="H162" s="49">
        <v>4.5</v>
      </c>
      <c r="I162" s="76">
        <f t="shared" si="25"/>
        <v>4.5</v>
      </c>
      <c r="J162" s="49">
        <v>0</v>
      </c>
      <c r="K162" s="76">
        <f t="shared" si="19"/>
        <v>4.5</v>
      </c>
      <c r="L162" s="49">
        <v>0</v>
      </c>
      <c r="M162" s="49">
        <f t="shared" si="22"/>
        <v>4.5</v>
      </c>
      <c r="N162" s="49">
        <v>0</v>
      </c>
      <c r="O162" s="49">
        <f t="shared" si="23"/>
        <v>4.5</v>
      </c>
      <c r="P162" s="49">
        <v>4.5</v>
      </c>
      <c r="Q162" s="49">
        <f t="shared" si="21"/>
        <v>4.5</v>
      </c>
      <c r="R162" s="49">
        <v>0</v>
      </c>
      <c r="S162" s="49">
        <f t="shared" si="24"/>
        <v>4.5</v>
      </c>
      <c r="T162" s="49">
        <v>0</v>
      </c>
      <c r="U162" s="49">
        <f t="shared" ref="U162:W225" si="26">T162+S162</f>
        <v>4.5</v>
      </c>
      <c r="V162" s="49">
        <v>0</v>
      </c>
      <c r="W162" s="49">
        <f t="shared" si="26"/>
        <v>4.5</v>
      </c>
    </row>
    <row r="163" spans="2:23" ht="42" x14ac:dyDescent="0.4">
      <c r="B163" s="12"/>
      <c r="C163" s="7"/>
      <c r="D163" s="42" t="s">
        <v>91</v>
      </c>
      <c r="E163" s="150" t="s">
        <v>82</v>
      </c>
      <c r="F163" s="150"/>
      <c r="G163" s="59"/>
      <c r="H163" s="49">
        <f>H164+H165+H166</f>
        <v>1560.4</v>
      </c>
      <c r="I163" s="76">
        <f t="shared" si="25"/>
        <v>1560.4</v>
      </c>
      <c r="J163" s="49">
        <f>J164+J165+J166</f>
        <v>0</v>
      </c>
      <c r="K163" s="76">
        <f t="shared" si="19"/>
        <v>1560.4</v>
      </c>
      <c r="L163" s="49">
        <f>L164+L165+L166</f>
        <v>0</v>
      </c>
      <c r="M163" s="49">
        <f t="shared" si="22"/>
        <v>1560.4</v>
      </c>
      <c r="N163" s="49">
        <f>N164+N165+N166</f>
        <v>0</v>
      </c>
      <c r="O163" s="49">
        <f t="shared" si="23"/>
        <v>1560.4</v>
      </c>
      <c r="P163" s="49">
        <f>P164+P165+P166</f>
        <v>1560.4</v>
      </c>
      <c r="Q163" s="49">
        <f t="shared" si="21"/>
        <v>1560.4</v>
      </c>
      <c r="R163" s="49">
        <f>R164+R165+R166</f>
        <v>0</v>
      </c>
      <c r="S163" s="49">
        <f t="shared" si="24"/>
        <v>1560.4</v>
      </c>
      <c r="T163" s="49">
        <f>T164+T165+T166</f>
        <v>0</v>
      </c>
      <c r="U163" s="49">
        <f t="shared" si="26"/>
        <v>1560.4</v>
      </c>
      <c r="V163" s="49">
        <f>V164+V165+V166</f>
        <v>0</v>
      </c>
      <c r="W163" s="49">
        <f t="shared" si="26"/>
        <v>1560.4</v>
      </c>
    </row>
    <row r="164" spans="2:23" ht="120.75" customHeight="1" x14ac:dyDescent="0.4">
      <c r="B164" s="12"/>
      <c r="C164" s="7"/>
      <c r="D164" s="33" t="s">
        <v>75</v>
      </c>
      <c r="E164" s="150" t="s">
        <v>82</v>
      </c>
      <c r="F164" s="150">
        <v>100</v>
      </c>
      <c r="G164" s="59">
        <v>9</v>
      </c>
      <c r="H164" s="49">
        <v>1486.3</v>
      </c>
      <c r="I164" s="76">
        <f t="shared" si="25"/>
        <v>1486.3</v>
      </c>
      <c r="J164" s="49">
        <v>0</v>
      </c>
      <c r="K164" s="76">
        <f t="shared" si="19"/>
        <v>1486.3</v>
      </c>
      <c r="L164" s="49">
        <v>0</v>
      </c>
      <c r="M164" s="49">
        <f t="shared" si="22"/>
        <v>1486.3</v>
      </c>
      <c r="N164" s="49">
        <v>0</v>
      </c>
      <c r="O164" s="49">
        <f t="shared" si="23"/>
        <v>1486.3</v>
      </c>
      <c r="P164" s="49">
        <v>1486.3</v>
      </c>
      <c r="Q164" s="49">
        <f t="shared" si="21"/>
        <v>1486.3</v>
      </c>
      <c r="R164" s="49">
        <v>0</v>
      </c>
      <c r="S164" s="49">
        <f t="shared" si="24"/>
        <v>1486.3</v>
      </c>
      <c r="T164" s="49">
        <v>0</v>
      </c>
      <c r="U164" s="49">
        <f t="shared" si="26"/>
        <v>1486.3</v>
      </c>
      <c r="V164" s="49">
        <v>0</v>
      </c>
      <c r="W164" s="49">
        <f t="shared" si="26"/>
        <v>1486.3</v>
      </c>
    </row>
    <row r="165" spans="2:23" ht="42" x14ac:dyDescent="0.4">
      <c r="B165" s="12"/>
      <c r="C165" s="7"/>
      <c r="D165" s="33" t="s">
        <v>14</v>
      </c>
      <c r="E165" s="150" t="s">
        <v>82</v>
      </c>
      <c r="F165" s="150">
        <v>200</v>
      </c>
      <c r="G165" s="59">
        <v>9</v>
      </c>
      <c r="H165" s="49">
        <v>72.7</v>
      </c>
      <c r="I165" s="76">
        <f t="shared" si="25"/>
        <v>72.7</v>
      </c>
      <c r="J165" s="49">
        <v>0</v>
      </c>
      <c r="K165" s="76">
        <f t="shared" si="19"/>
        <v>72.7</v>
      </c>
      <c r="L165" s="49">
        <v>0</v>
      </c>
      <c r="M165" s="49">
        <f t="shared" si="22"/>
        <v>72.7</v>
      </c>
      <c r="N165" s="49">
        <v>0</v>
      </c>
      <c r="O165" s="49">
        <f t="shared" si="23"/>
        <v>72.7</v>
      </c>
      <c r="P165" s="49">
        <v>72.7</v>
      </c>
      <c r="Q165" s="49">
        <f t="shared" si="21"/>
        <v>72.7</v>
      </c>
      <c r="R165" s="49">
        <v>0</v>
      </c>
      <c r="S165" s="49">
        <f t="shared" si="24"/>
        <v>72.7</v>
      </c>
      <c r="T165" s="49">
        <v>0</v>
      </c>
      <c r="U165" s="49">
        <f t="shared" si="26"/>
        <v>72.7</v>
      </c>
      <c r="V165" s="49">
        <v>0</v>
      </c>
      <c r="W165" s="49">
        <f t="shared" si="26"/>
        <v>72.7</v>
      </c>
    </row>
    <row r="166" spans="2:23" ht="27" customHeight="1" x14ac:dyDescent="0.4">
      <c r="B166" s="12"/>
      <c r="C166" s="7"/>
      <c r="D166" s="33" t="s">
        <v>18</v>
      </c>
      <c r="E166" s="150" t="s">
        <v>82</v>
      </c>
      <c r="F166" s="150">
        <v>800</v>
      </c>
      <c r="G166" s="59">
        <v>9</v>
      </c>
      <c r="H166" s="49">
        <v>1.4</v>
      </c>
      <c r="I166" s="76">
        <f t="shared" si="25"/>
        <v>1.4</v>
      </c>
      <c r="J166" s="49">
        <v>0</v>
      </c>
      <c r="K166" s="76">
        <f t="shared" si="19"/>
        <v>1.4</v>
      </c>
      <c r="L166" s="49">
        <v>0</v>
      </c>
      <c r="M166" s="49">
        <f t="shared" si="22"/>
        <v>1.4</v>
      </c>
      <c r="N166" s="49">
        <v>0</v>
      </c>
      <c r="O166" s="49">
        <f t="shared" si="23"/>
        <v>1.4</v>
      </c>
      <c r="P166" s="49">
        <v>1.4</v>
      </c>
      <c r="Q166" s="49">
        <f t="shared" si="21"/>
        <v>1.4</v>
      </c>
      <c r="R166" s="49">
        <v>0</v>
      </c>
      <c r="S166" s="49">
        <f t="shared" si="24"/>
        <v>1.4</v>
      </c>
      <c r="T166" s="49">
        <v>0</v>
      </c>
      <c r="U166" s="49">
        <f t="shared" si="26"/>
        <v>1.4</v>
      </c>
      <c r="V166" s="49">
        <v>0</v>
      </c>
      <c r="W166" s="49">
        <f t="shared" si="26"/>
        <v>1.4</v>
      </c>
    </row>
    <row r="167" spans="2:23" ht="40.799999999999997" x14ac:dyDescent="0.4">
      <c r="B167" s="12"/>
      <c r="C167" s="13">
        <v>9</v>
      </c>
      <c r="D167" s="9" t="s">
        <v>265</v>
      </c>
      <c r="E167" s="60" t="s">
        <v>83</v>
      </c>
      <c r="F167" s="60"/>
      <c r="G167" s="9"/>
      <c r="H167" s="70">
        <f>H168+H180+H185+H190</f>
        <v>38234.899999999994</v>
      </c>
      <c r="I167" s="81">
        <f t="shared" si="25"/>
        <v>38234.899999999994</v>
      </c>
      <c r="J167" s="70">
        <f>J168+J180+J185+J190</f>
        <v>0</v>
      </c>
      <c r="K167" s="81">
        <f t="shared" si="19"/>
        <v>38234.899999999994</v>
      </c>
      <c r="L167" s="70">
        <f>L168+L180+L185+L190</f>
        <v>0</v>
      </c>
      <c r="M167" s="70">
        <f t="shared" si="22"/>
        <v>38234.899999999994</v>
      </c>
      <c r="N167" s="70">
        <f>N168+N180+N185+N190</f>
        <v>0</v>
      </c>
      <c r="O167" s="70">
        <f t="shared" si="23"/>
        <v>38234.899999999994</v>
      </c>
      <c r="P167" s="70">
        <f>P168+P180+P185+P190</f>
        <v>34520.6</v>
      </c>
      <c r="Q167" s="70">
        <f t="shared" si="21"/>
        <v>34520.6</v>
      </c>
      <c r="R167" s="70">
        <f>R168+R180+R185+R190</f>
        <v>0</v>
      </c>
      <c r="S167" s="70">
        <f t="shared" si="24"/>
        <v>34520.6</v>
      </c>
      <c r="T167" s="70">
        <f>T168+T180+T185+T190</f>
        <v>0</v>
      </c>
      <c r="U167" s="70">
        <f t="shared" si="26"/>
        <v>34520.6</v>
      </c>
      <c r="V167" s="70">
        <f>V168+V180+V185+V190</f>
        <v>0</v>
      </c>
      <c r="W167" s="70">
        <f t="shared" si="26"/>
        <v>34520.6</v>
      </c>
    </row>
    <row r="168" spans="2:23" ht="63" x14ac:dyDescent="0.4">
      <c r="B168" s="12"/>
      <c r="C168" s="7"/>
      <c r="D168" s="33" t="s">
        <v>299</v>
      </c>
      <c r="E168" s="150" t="s">
        <v>84</v>
      </c>
      <c r="F168" s="150"/>
      <c r="G168" s="58"/>
      <c r="H168" s="49">
        <f>H169+H172+H174+H176+H178</f>
        <v>31489.200000000001</v>
      </c>
      <c r="I168" s="76">
        <f t="shared" si="25"/>
        <v>31489.200000000001</v>
      </c>
      <c r="J168" s="49">
        <f>J169+J172+J174+J176+J178</f>
        <v>0</v>
      </c>
      <c r="K168" s="76">
        <f t="shared" si="19"/>
        <v>31489.200000000001</v>
      </c>
      <c r="L168" s="49">
        <f>L169+L172+L174+L176+L178</f>
        <v>0</v>
      </c>
      <c r="M168" s="49">
        <f t="shared" si="22"/>
        <v>31489.200000000001</v>
      </c>
      <c r="N168" s="49">
        <f>N169+N172+N174+N176+N178</f>
        <v>0</v>
      </c>
      <c r="O168" s="49">
        <f t="shared" si="23"/>
        <v>31489.200000000001</v>
      </c>
      <c r="P168" s="49">
        <f>P169+P172+P174+P176+P178</f>
        <v>31503.4</v>
      </c>
      <c r="Q168" s="49">
        <f t="shared" si="21"/>
        <v>31503.4</v>
      </c>
      <c r="R168" s="49">
        <f>R169+R172+R174+R176+R178</f>
        <v>0</v>
      </c>
      <c r="S168" s="49">
        <f t="shared" si="24"/>
        <v>31503.4</v>
      </c>
      <c r="T168" s="49">
        <f>T169+T172+T174+T176+T178</f>
        <v>0</v>
      </c>
      <c r="U168" s="49">
        <f t="shared" si="26"/>
        <v>31503.4</v>
      </c>
      <c r="V168" s="49">
        <f>V169+V172+V174+V176+V178</f>
        <v>0</v>
      </c>
      <c r="W168" s="49">
        <f t="shared" si="26"/>
        <v>31503.4</v>
      </c>
    </row>
    <row r="169" spans="2:23" ht="67.5" customHeight="1" x14ac:dyDescent="0.4">
      <c r="B169" s="12"/>
      <c r="C169" s="7"/>
      <c r="D169" s="33" t="s">
        <v>80</v>
      </c>
      <c r="E169" s="150" t="s">
        <v>85</v>
      </c>
      <c r="F169" s="150"/>
      <c r="G169" s="58"/>
      <c r="H169" s="49">
        <f>H170+H171</f>
        <v>28919.7</v>
      </c>
      <c r="I169" s="76">
        <f t="shared" si="25"/>
        <v>28919.7</v>
      </c>
      <c r="J169" s="49">
        <f>J170+J171</f>
        <v>0</v>
      </c>
      <c r="K169" s="76">
        <f t="shared" si="19"/>
        <v>28919.7</v>
      </c>
      <c r="L169" s="49">
        <f>L170+L171</f>
        <v>0</v>
      </c>
      <c r="M169" s="49">
        <f t="shared" si="22"/>
        <v>28919.7</v>
      </c>
      <c r="N169" s="49">
        <f>N170+N171</f>
        <v>0</v>
      </c>
      <c r="O169" s="49">
        <f t="shared" si="23"/>
        <v>28919.7</v>
      </c>
      <c r="P169" s="49">
        <f>P170+P171</f>
        <v>28933.9</v>
      </c>
      <c r="Q169" s="49">
        <f t="shared" si="21"/>
        <v>28933.9</v>
      </c>
      <c r="R169" s="49">
        <f>R170+R171</f>
        <v>0</v>
      </c>
      <c r="S169" s="49">
        <f t="shared" si="24"/>
        <v>28933.9</v>
      </c>
      <c r="T169" s="49">
        <f>T170+T171</f>
        <v>0</v>
      </c>
      <c r="U169" s="49">
        <f t="shared" si="26"/>
        <v>28933.9</v>
      </c>
      <c r="V169" s="49">
        <f>V170+V171</f>
        <v>0</v>
      </c>
      <c r="W169" s="49">
        <f t="shared" si="26"/>
        <v>28933.9</v>
      </c>
    </row>
    <row r="170" spans="2:23" ht="21" x14ac:dyDescent="0.4">
      <c r="B170" s="12"/>
      <c r="C170" s="157"/>
      <c r="D170" s="176" t="s">
        <v>9</v>
      </c>
      <c r="E170" s="182" t="s">
        <v>85</v>
      </c>
      <c r="F170" s="182">
        <v>600</v>
      </c>
      <c r="G170" s="58">
        <v>1</v>
      </c>
      <c r="H170" s="49">
        <v>17305</v>
      </c>
      <c r="I170" s="76">
        <f t="shared" si="25"/>
        <v>17305</v>
      </c>
      <c r="J170" s="49">
        <v>0</v>
      </c>
      <c r="K170" s="76">
        <f t="shared" si="19"/>
        <v>17305</v>
      </c>
      <c r="L170" s="49">
        <v>0</v>
      </c>
      <c r="M170" s="49">
        <f t="shared" si="22"/>
        <v>17305</v>
      </c>
      <c r="N170" s="49">
        <v>0</v>
      </c>
      <c r="O170" s="49">
        <f t="shared" si="23"/>
        <v>17305</v>
      </c>
      <c r="P170" s="49">
        <v>17319.2</v>
      </c>
      <c r="Q170" s="49">
        <f t="shared" si="21"/>
        <v>17319.2</v>
      </c>
      <c r="R170" s="49">
        <v>0</v>
      </c>
      <c r="S170" s="49">
        <f t="shared" si="24"/>
        <v>17319.2</v>
      </c>
      <c r="T170" s="49">
        <v>0</v>
      </c>
      <c r="U170" s="49">
        <f t="shared" si="26"/>
        <v>17319.2</v>
      </c>
      <c r="V170" s="49">
        <v>0</v>
      </c>
      <c r="W170" s="49">
        <f t="shared" si="26"/>
        <v>17319.2</v>
      </c>
    </row>
    <row r="171" spans="2:23" ht="48.6" customHeight="1" x14ac:dyDescent="0.4">
      <c r="B171" s="12"/>
      <c r="C171" s="157"/>
      <c r="D171" s="177"/>
      <c r="E171" s="182"/>
      <c r="F171" s="182"/>
      <c r="G171" s="58">
        <v>2</v>
      </c>
      <c r="H171" s="49">
        <v>11614.7</v>
      </c>
      <c r="I171" s="76">
        <f t="shared" si="25"/>
        <v>11614.7</v>
      </c>
      <c r="J171" s="49">
        <v>0</v>
      </c>
      <c r="K171" s="76">
        <f t="shared" si="19"/>
        <v>11614.7</v>
      </c>
      <c r="L171" s="49">
        <v>0</v>
      </c>
      <c r="M171" s="49">
        <f t="shared" si="22"/>
        <v>11614.7</v>
      </c>
      <c r="N171" s="49">
        <v>0</v>
      </c>
      <c r="O171" s="49">
        <f t="shared" si="23"/>
        <v>11614.7</v>
      </c>
      <c r="P171" s="49">
        <v>11614.7</v>
      </c>
      <c r="Q171" s="49">
        <f t="shared" si="21"/>
        <v>11614.7</v>
      </c>
      <c r="R171" s="49">
        <v>0</v>
      </c>
      <c r="S171" s="49">
        <f t="shared" si="24"/>
        <v>11614.7</v>
      </c>
      <c r="T171" s="49">
        <v>0</v>
      </c>
      <c r="U171" s="49">
        <f t="shared" si="26"/>
        <v>11614.7</v>
      </c>
      <c r="V171" s="49">
        <v>0</v>
      </c>
      <c r="W171" s="49">
        <f t="shared" si="26"/>
        <v>11614.7</v>
      </c>
    </row>
    <row r="172" spans="2:23" s="73" customFormat="1" ht="42" x14ac:dyDescent="0.4">
      <c r="B172" s="74"/>
      <c r="C172" s="85"/>
      <c r="D172" s="97" t="s">
        <v>380</v>
      </c>
      <c r="E172" s="150" t="s">
        <v>381</v>
      </c>
      <c r="F172" s="150"/>
      <c r="G172" s="58"/>
      <c r="H172" s="49">
        <f>H173</f>
        <v>1638</v>
      </c>
      <c r="I172" s="76">
        <f t="shared" si="25"/>
        <v>1638</v>
      </c>
      <c r="J172" s="49">
        <f>J173</f>
        <v>0</v>
      </c>
      <c r="K172" s="76">
        <f t="shared" si="19"/>
        <v>1638</v>
      </c>
      <c r="L172" s="49">
        <f>L173</f>
        <v>0</v>
      </c>
      <c r="M172" s="49">
        <f t="shared" si="22"/>
        <v>1638</v>
      </c>
      <c r="N172" s="49">
        <f>N173</f>
        <v>0</v>
      </c>
      <c r="O172" s="49">
        <f t="shared" si="23"/>
        <v>1638</v>
      </c>
      <c r="P172" s="49">
        <f>P173</f>
        <v>1638</v>
      </c>
      <c r="Q172" s="49">
        <f t="shared" si="21"/>
        <v>1638</v>
      </c>
      <c r="R172" s="49">
        <f>R173</f>
        <v>0</v>
      </c>
      <c r="S172" s="49">
        <f t="shared" si="24"/>
        <v>1638</v>
      </c>
      <c r="T172" s="49">
        <f>T173</f>
        <v>0</v>
      </c>
      <c r="U172" s="49">
        <f t="shared" si="26"/>
        <v>1638</v>
      </c>
      <c r="V172" s="49">
        <f>V173</f>
        <v>0</v>
      </c>
      <c r="W172" s="49">
        <f t="shared" si="26"/>
        <v>1638</v>
      </c>
    </row>
    <row r="173" spans="2:23" s="73" customFormat="1" ht="63" x14ac:dyDescent="0.4">
      <c r="B173" s="74"/>
      <c r="C173" s="85"/>
      <c r="D173" s="97" t="s">
        <v>20</v>
      </c>
      <c r="E173" s="150" t="s">
        <v>381</v>
      </c>
      <c r="F173" s="150">
        <v>600</v>
      </c>
      <c r="G173" s="58"/>
      <c r="H173" s="49">
        <v>1638</v>
      </c>
      <c r="I173" s="76">
        <f t="shared" si="25"/>
        <v>1638</v>
      </c>
      <c r="J173" s="49">
        <v>0</v>
      </c>
      <c r="K173" s="76">
        <f t="shared" si="19"/>
        <v>1638</v>
      </c>
      <c r="L173" s="49">
        <v>0</v>
      </c>
      <c r="M173" s="49">
        <f t="shared" si="22"/>
        <v>1638</v>
      </c>
      <c r="N173" s="49">
        <v>0</v>
      </c>
      <c r="O173" s="49">
        <f t="shared" si="23"/>
        <v>1638</v>
      </c>
      <c r="P173" s="49">
        <v>1638</v>
      </c>
      <c r="Q173" s="49">
        <f t="shared" si="21"/>
        <v>1638</v>
      </c>
      <c r="R173" s="49">
        <v>0</v>
      </c>
      <c r="S173" s="49">
        <f t="shared" si="24"/>
        <v>1638</v>
      </c>
      <c r="T173" s="49">
        <v>0</v>
      </c>
      <c r="U173" s="49">
        <f t="shared" si="26"/>
        <v>1638</v>
      </c>
      <c r="V173" s="49">
        <v>0</v>
      </c>
      <c r="W173" s="49">
        <f t="shared" si="26"/>
        <v>1638</v>
      </c>
    </row>
    <row r="174" spans="2:23" ht="210" x14ac:dyDescent="0.4">
      <c r="B174" s="12"/>
      <c r="C174" s="7"/>
      <c r="D174" s="33" t="s">
        <v>264</v>
      </c>
      <c r="E174" s="150" t="s">
        <v>86</v>
      </c>
      <c r="F174" s="150"/>
      <c r="G174" s="58"/>
      <c r="H174" s="49">
        <f>H175</f>
        <v>62.5</v>
      </c>
      <c r="I174" s="76">
        <f t="shared" si="25"/>
        <v>62.5</v>
      </c>
      <c r="J174" s="49">
        <f>J175</f>
        <v>0</v>
      </c>
      <c r="K174" s="76">
        <f t="shared" si="19"/>
        <v>62.5</v>
      </c>
      <c r="L174" s="49">
        <f>L175</f>
        <v>0</v>
      </c>
      <c r="M174" s="49">
        <f t="shared" si="22"/>
        <v>62.5</v>
      </c>
      <c r="N174" s="49">
        <f>N175</f>
        <v>0</v>
      </c>
      <c r="O174" s="49">
        <f t="shared" si="23"/>
        <v>62.5</v>
      </c>
      <c r="P174" s="49">
        <f>P175</f>
        <v>62.5</v>
      </c>
      <c r="Q174" s="49">
        <f t="shared" si="21"/>
        <v>62.5</v>
      </c>
      <c r="R174" s="49">
        <f>R175</f>
        <v>0</v>
      </c>
      <c r="S174" s="49">
        <f t="shared" si="24"/>
        <v>62.5</v>
      </c>
      <c r="T174" s="49">
        <f>T175</f>
        <v>0</v>
      </c>
      <c r="U174" s="49">
        <f t="shared" si="26"/>
        <v>62.5</v>
      </c>
      <c r="V174" s="49">
        <f>V175</f>
        <v>0</v>
      </c>
      <c r="W174" s="49">
        <f t="shared" si="26"/>
        <v>62.5</v>
      </c>
    </row>
    <row r="175" spans="2:23" ht="63" x14ac:dyDescent="0.4">
      <c r="B175" s="12"/>
      <c r="C175" s="85"/>
      <c r="D175" s="86" t="s">
        <v>9</v>
      </c>
      <c r="E175" s="150" t="s">
        <v>86</v>
      </c>
      <c r="F175" s="150">
        <v>600</v>
      </c>
      <c r="G175" s="23">
        <v>1</v>
      </c>
      <c r="H175" s="49">
        <v>62.5</v>
      </c>
      <c r="I175" s="76">
        <f t="shared" si="25"/>
        <v>62.5</v>
      </c>
      <c r="J175" s="49">
        <v>0</v>
      </c>
      <c r="K175" s="76">
        <f t="shared" si="19"/>
        <v>62.5</v>
      </c>
      <c r="L175" s="49">
        <v>0</v>
      </c>
      <c r="M175" s="49">
        <f t="shared" si="22"/>
        <v>62.5</v>
      </c>
      <c r="N175" s="49">
        <v>0</v>
      </c>
      <c r="O175" s="49">
        <f t="shared" si="23"/>
        <v>62.5</v>
      </c>
      <c r="P175" s="49">
        <v>62.5</v>
      </c>
      <c r="Q175" s="49">
        <f t="shared" si="21"/>
        <v>62.5</v>
      </c>
      <c r="R175" s="49">
        <v>0</v>
      </c>
      <c r="S175" s="49">
        <f t="shared" si="24"/>
        <v>62.5</v>
      </c>
      <c r="T175" s="49">
        <v>0</v>
      </c>
      <c r="U175" s="49">
        <f t="shared" si="26"/>
        <v>62.5</v>
      </c>
      <c r="V175" s="49">
        <v>0</v>
      </c>
      <c r="W175" s="49">
        <f t="shared" si="26"/>
        <v>62.5</v>
      </c>
    </row>
    <row r="176" spans="2:23" ht="63" x14ac:dyDescent="0.4">
      <c r="B176" s="12"/>
      <c r="C176" s="34"/>
      <c r="D176" s="37" t="s">
        <v>324</v>
      </c>
      <c r="E176" s="150" t="s">
        <v>325</v>
      </c>
      <c r="F176" s="150"/>
      <c r="G176" s="58"/>
      <c r="H176" s="49">
        <f>H177</f>
        <v>69.5</v>
      </c>
      <c r="I176" s="76">
        <f t="shared" si="25"/>
        <v>69.5</v>
      </c>
      <c r="J176" s="49">
        <f>J177</f>
        <v>0</v>
      </c>
      <c r="K176" s="76">
        <f t="shared" si="19"/>
        <v>69.5</v>
      </c>
      <c r="L176" s="49">
        <f>L177</f>
        <v>0</v>
      </c>
      <c r="M176" s="49">
        <f t="shared" si="22"/>
        <v>69.5</v>
      </c>
      <c r="N176" s="49">
        <f>N177</f>
        <v>0</v>
      </c>
      <c r="O176" s="49">
        <f t="shared" si="23"/>
        <v>69.5</v>
      </c>
      <c r="P176" s="49">
        <f>P177</f>
        <v>69.5</v>
      </c>
      <c r="Q176" s="49">
        <f t="shared" si="21"/>
        <v>69.5</v>
      </c>
      <c r="R176" s="49">
        <f>R177</f>
        <v>0</v>
      </c>
      <c r="S176" s="49">
        <f t="shared" si="24"/>
        <v>69.5</v>
      </c>
      <c r="T176" s="49">
        <f>T177</f>
        <v>0</v>
      </c>
      <c r="U176" s="49">
        <f t="shared" si="26"/>
        <v>69.5</v>
      </c>
      <c r="V176" s="49">
        <f>V177</f>
        <v>0</v>
      </c>
      <c r="W176" s="49">
        <f t="shared" si="26"/>
        <v>69.5</v>
      </c>
    </row>
    <row r="177" spans="2:23" ht="84.75" customHeight="1" x14ac:dyDescent="0.4">
      <c r="B177" s="12"/>
      <c r="C177" s="34"/>
      <c r="D177" s="37" t="s">
        <v>20</v>
      </c>
      <c r="E177" s="150" t="s">
        <v>325</v>
      </c>
      <c r="F177" s="150">
        <v>600</v>
      </c>
      <c r="G177" s="58"/>
      <c r="H177" s="49">
        <v>69.5</v>
      </c>
      <c r="I177" s="76">
        <f t="shared" si="25"/>
        <v>69.5</v>
      </c>
      <c r="J177" s="49">
        <v>0</v>
      </c>
      <c r="K177" s="76">
        <f t="shared" si="19"/>
        <v>69.5</v>
      </c>
      <c r="L177" s="49">
        <v>0</v>
      </c>
      <c r="M177" s="49">
        <f t="shared" si="22"/>
        <v>69.5</v>
      </c>
      <c r="N177" s="49">
        <v>0</v>
      </c>
      <c r="O177" s="49">
        <f t="shared" si="23"/>
        <v>69.5</v>
      </c>
      <c r="P177" s="49">
        <v>69.5</v>
      </c>
      <c r="Q177" s="49">
        <f t="shared" si="21"/>
        <v>69.5</v>
      </c>
      <c r="R177" s="49">
        <v>0</v>
      </c>
      <c r="S177" s="49">
        <f t="shared" si="24"/>
        <v>69.5</v>
      </c>
      <c r="T177" s="49">
        <v>0</v>
      </c>
      <c r="U177" s="49">
        <f t="shared" si="26"/>
        <v>69.5</v>
      </c>
      <c r="V177" s="49">
        <v>0</v>
      </c>
      <c r="W177" s="49">
        <f t="shared" si="26"/>
        <v>69.5</v>
      </c>
    </row>
    <row r="178" spans="2:23" ht="67.5" customHeight="1" x14ac:dyDescent="0.4">
      <c r="B178" s="12"/>
      <c r="C178" s="34"/>
      <c r="D178" s="32" t="s">
        <v>350</v>
      </c>
      <c r="E178" s="47" t="s">
        <v>325</v>
      </c>
      <c r="F178" s="47"/>
      <c r="G178" s="58"/>
      <c r="H178" s="49">
        <f>H179</f>
        <v>799.5</v>
      </c>
      <c r="I178" s="76">
        <f t="shared" si="25"/>
        <v>799.5</v>
      </c>
      <c r="J178" s="49">
        <f>J179</f>
        <v>0</v>
      </c>
      <c r="K178" s="76">
        <f t="shared" si="19"/>
        <v>799.5</v>
      </c>
      <c r="L178" s="49">
        <f>L179</f>
        <v>0</v>
      </c>
      <c r="M178" s="49">
        <f t="shared" si="22"/>
        <v>799.5</v>
      </c>
      <c r="N178" s="49">
        <f>N179</f>
        <v>0</v>
      </c>
      <c r="O178" s="49">
        <f t="shared" si="23"/>
        <v>799.5</v>
      </c>
      <c r="P178" s="49">
        <f>P179</f>
        <v>799.5</v>
      </c>
      <c r="Q178" s="49">
        <f t="shared" si="21"/>
        <v>799.5</v>
      </c>
      <c r="R178" s="49">
        <f>R179</f>
        <v>0</v>
      </c>
      <c r="S178" s="49">
        <f t="shared" si="24"/>
        <v>799.5</v>
      </c>
      <c r="T178" s="49">
        <f>T179</f>
        <v>0</v>
      </c>
      <c r="U178" s="49">
        <f t="shared" si="26"/>
        <v>799.5</v>
      </c>
      <c r="V178" s="49">
        <f>V179</f>
        <v>0</v>
      </c>
      <c r="W178" s="49">
        <f t="shared" si="26"/>
        <v>799.5</v>
      </c>
    </row>
    <row r="179" spans="2:23" ht="66.75" customHeight="1" x14ac:dyDescent="0.4">
      <c r="B179" s="12"/>
      <c r="C179" s="34"/>
      <c r="D179" s="32" t="s">
        <v>20</v>
      </c>
      <c r="E179" s="47" t="s">
        <v>325</v>
      </c>
      <c r="F179" s="47" t="s">
        <v>313</v>
      </c>
      <c r="G179" s="58"/>
      <c r="H179" s="49">
        <v>799.5</v>
      </c>
      <c r="I179" s="76">
        <f t="shared" si="25"/>
        <v>799.5</v>
      </c>
      <c r="J179" s="49">
        <v>0</v>
      </c>
      <c r="K179" s="76">
        <f t="shared" si="19"/>
        <v>799.5</v>
      </c>
      <c r="L179" s="49">
        <v>0</v>
      </c>
      <c r="M179" s="49">
        <f t="shared" si="22"/>
        <v>799.5</v>
      </c>
      <c r="N179" s="49">
        <v>0</v>
      </c>
      <c r="O179" s="49">
        <f t="shared" si="23"/>
        <v>799.5</v>
      </c>
      <c r="P179" s="49">
        <v>799.5</v>
      </c>
      <c r="Q179" s="49">
        <f t="shared" si="21"/>
        <v>799.5</v>
      </c>
      <c r="R179" s="49">
        <v>0</v>
      </c>
      <c r="S179" s="49">
        <f t="shared" si="24"/>
        <v>799.5</v>
      </c>
      <c r="T179" s="49">
        <v>0</v>
      </c>
      <c r="U179" s="49">
        <f t="shared" si="26"/>
        <v>799.5</v>
      </c>
      <c r="V179" s="49">
        <v>0</v>
      </c>
      <c r="W179" s="49">
        <f t="shared" si="26"/>
        <v>799.5</v>
      </c>
    </row>
    <row r="180" spans="2:23" s="73" customFormat="1" ht="66.75" customHeight="1" x14ac:dyDescent="0.4">
      <c r="B180" s="74"/>
      <c r="C180" s="85"/>
      <c r="D180" s="97" t="s">
        <v>263</v>
      </c>
      <c r="E180" s="150" t="s">
        <v>87</v>
      </c>
      <c r="F180" s="47"/>
      <c r="G180" s="58"/>
      <c r="H180" s="49">
        <f>H181</f>
        <v>1500</v>
      </c>
      <c r="I180" s="76">
        <f t="shared" si="25"/>
        <v>1500</v>
      </c>
      <c r="J180" s="49">
        <f>J181</f>
        <v>0</v>
      </c>
      <c r="K180" s="76">
        <f t="shared" si="19"/>
        <v>1500</v>
      </c>
      <c r="L180" s="49">
        <f>L181</f>
        <v>0</v>
      </c>
      <c r="M180" s="49">
        <f t="shared" si="22"/>
        <v>1500</v>
      </c>
      <c r="N180" s="49">
        <f>N181</f>
        <v>0</v>
      </c>
      <c r="O180" s="49">
        <f t="shared" si="23"/>
        <v>1500</v>
      </c>
      <c r="P180" s="49">
        <f>P181</f>
        <v>1500</v>
      </c>
      <c r="Q180" s="49">
        <f t="shared" si="21"/>
        <v>1500</v>
      </c>
      <c r="R180" s="49">
        <f>R181</f>
        <v>0</v>
      </c>
      <c r="S180" s="49">
        <f t="shared" si="24"/>
        <v>1500</v>
      </c>
      <c r="T180" s="49">
        <f>T181</f>
        <v>0</v>
      </c>
      <c r="U180" s="49">
        <f t="shared" si="26"/>
        <v>1500</v>
      </c>
      <c r="V180" s="49">
        <f>V181</f>
        <v>0</v>
      </c>
      <c r="W180" s="49">
        <f t="shared" si="26"/>
        <v>1500</v>
      </c>
    </row>
    <row r="181" spans="2:23" ht="21" x14ac:dyDescent="0.4">
      <c r="B181" s="12"/>
      <c r="C181" s="7"/>
      <c r="D181" s="58" t="s">
        <v>88</v>
      </c>
      <c r="E181" s="150" t="s">
        <v>89</v>
      </c>
      <c r="F181" s="150"/>
      <c r="G181" s="58"/>
      <c r="H181" s="49">
        <f>H182+H183+H184</f>
        <v>1500</v>
      </c>
      <c r="I181" s="76">
        <f t="shared" si="25"/>
        <v>1500</v>
      </c>
      <c r="J181" s="49">
        <f>J182+J183+J184</f>
        <v>0</v>
      </c>
      <c r="K181" s="76">
        <f t="shared" ref="K181:K244" si="27">J181+I181</f>
        <v>1500</v>
      </c>
      <c r="L181" s="49">
        <f>L182+L183+L184</f>
        <v>0</v>
      </c>
      <c r="M181" s="49">
        <f t="shared" si="22"/>
        <v>1500</v>
      </c>
      <c r="N181" s="49">
        <f>N182+N183+N184</f>
        <v>0</v>
      </c>
      <c r="O181" s="49">
        <f t="shared" si="23"/>
        <v>1500</v>
      </c>
      <c r="P181" s="49">
        <f>P182+P183+P184</f>
        <v>1500</v>
      </c>
      <c r="Q181" s="49">
        <f t="shared" si="21"/>
        <v>1500</v>
      </c>
      <c r="R181" s="49">
        <f>R182+R183+R184</f>
        <v>0</v>
      </c>
      <c r="S181" s="49">
        <f t="shared" si="24"/>
        <v>1500</v>
      </c>
      <c r="T181" s="49">
        <f>T182+T183+T184</f>
        <v>0</v>
      </c>
      <c r="U181" s="49">
        <f t="shared" si="26"/>
        <v>1500</v>
      </c>
      <c r="V181" s="49">
        <f>V182+V183+V184</f>
        <v>0</v>
      </c>
      <c r="W181" s="49">
        <f t="shared" si="26"/>
        <v>1500</v>
      </c>
    </row>
    <row r="182" spans="2:23" ht="112.5" customHeight="1" x14ac:dyDescent="0.4">
      <c r="B182" s="12"/>
      <c r="C182" s="7"/>
      <c r="D182" s="58" t="s">
        <v>75</v>
      </c>
      <c r="E182" s="150" t="s">
        <v>89</v>
      </c>
      <c r="F182" s="150">
        <v>100</v>
      </c>
      <c r="G182" s="58">
        <v>2</v>
      </c>
      <c r="H182" s="49">
        <v>1156.7</v>
      </c>
      <c r="I182" s="76">
        <f t="shared" si="25"/>
        <v>1156.7</v>
      </c>
      <c r="J182" s="49">
        <v>0</v>
      </c>
      <c r="K182" s="76">
        <f t="shared" si="27"/>
        <v>1156.7</v>
      </c>
      <c r="L182" s="49">
        <v>0</v>
      </c>
      <c r="M182" s="49">
        <f t="shared" si="22"/>
        <v>1156.7</v>
      </c>
      <c r="N182" s="49">
        <v>0</v>
      </c>
      <c r="O182" s="49">
        <f t="shared" si="23"/>
        <v>1156.7</v>
      </c>
      <c r="P182" s="49">
        <v>1156.7</v>
      </c>
      <c r="Q182" s="49">
        <f t="shared" si="21"/>
        <v>1156.7</v>
      </c>
      <c r="R182" s="49">
        <v>0</v>
      </c>
      <c r="S182" s="49">
        <f t="shared" si="24"/>
        <v>1156.7</v>
      </c>
      <c r="T182" s="49">
        <v>0</v>
      </c>
      <c r="U182" s="49">
        <f t="shared" si="26"/>
        <v>1156.7</v>
      </c>
      <c r="V182" s="49">
        <v>0</v>
      </c>
      <c r="W182" s="49">
        <f t="shared" si="26"/>
        <v>1156.7</v>
      </c>
    </row>
    <row r="183" spans="2:23" ht="42" x14ac:dyDescent="0.4">
      <c r="B183" s="12"/>
      <c r="C183" s="7"/>
      <c r="D183" s="33" t="s">
        <v>14</v>
      </c>
      <c r="E183" s="150" t="s">
        <v>89</v>
      </c>
      <c r="F183" s="150">
        <v>200</v>
      </c>
      <c r="G183" s="58">
        <v>2</v>
      </c>
      <c r="H183" s="49">
        <v>181</v>
      </c>
      <c r="I183" s="76">
        <f t="shared" si="25"/>
        <v>181</v>
      </c>
      <c r="J183" s="49">
        <v>0</v>
      </c>
      <c r="K183" s="76">
        <f t="shared" si="27"/>
        <v>181</v>
      </c>
      <c r="L183" s="49">
        <v>0</v>
      </c>
      <c r="M183" s="49">
        <f t="shared" si="22"/>
        <v>181</v>
      </c>
      <c r="N183" s="49">
        <v>0</v>
      </c>
      <c r="O183" s="49">
        <f t="shared" si="23"/>
        <v>181</v>
      </c>
      <c r="P183" s="49">
        <v>181</v>
      </c>
      <c r="Q183" s="49">
        <f t="shared" si="21"/>
        <v>181</v>
      </c>
      <c r="R183" s="49">
        <v>0</v>
      </c>
      <c r="S183" s="49">
        <f t="shared" si="24"/>
        <v>181</v>
      </c>
      <c r="T183" s="49">
        <v>0</v>
      </c>
      <c r="U183" s="49">
        <f t="shared" si="26"/>
        <v>181</v>
      </c>
      <c r="V183" s="49">
        <v>0</v>
      </c>
      <c r="W183" s="49">
        <f t="shared" si="26"/>
        <v>181</v>
      </c>
    </row>
    <row r="184" spans="2:23" ht="42" x14ac:dyDescent="0.4">
      <c r="B184" s="12"/>
      <c r="C184" s="7"/>
      <c r="D184" s="33" t="s">
        <v>15</v>
      </c>
      <c r="E184" s="150" t="s">
        <v>89</v>
      </c>
      <c r="F184" s="150">
        <v>300</v>
      </c>
      <c r="G184" s="58">
        <v>2</v>
      </c>
      <c r="H184" s="49">
        <v>162.30000000000001</v>
      </c>
      <c r="I184" s="76">
        <f t="shared" si="25"/>
        <v>162.30000000000001</v>
      </c>
      <c r="J184" s="49">
        <v>0</v>
      </c>
      <c r="K184" s="76">
        <f t="shared" si="27"/>
        <v>162.30000000000001</v>
      </c>
      <c r="L184" s="49">
        <v>0</v>
      </c>
      <c r="M184" s="49">
        <f t="shared" si="22"/>
        <v>162.30000000000001</v>
      </c>
      <c r="N184" s="49">
        <v>0</v>
      </c>
      <c r="O184" s="49">
        <f t="shared" si="23"/>
        <v>162.30000000000001</v>
      </c>
      <c r="P184" s="49">
        <v>162.30000000000001</v>
      </c>
      <c r="Q184" s="49">
        <f t="shared" si="21"/>
        <v>162.30000000000001</v>
      </c>
      <c r="R184" s="49">
        <v>0</v>
      </c>
      <c r="S184" s="49">
        <f t="shared" si="24"/>
        <v>162.30000000000001</v>
      </c>
      <c r="T184" s="49">
        <v>0</v>
      </c>
      <c r="U184" s="49">
        <f t="shared" si="26"/>
        <v>162.30000000000001</v>
      </c>
      <c r="V184" s="49">
        <v>0</v>
      </c>
      <c r="W184" s="49">
        <f t="shared" si="26"/>
        <v>162.30000000000001</v>
      </c>
    </row>
    <row r="185" spans="2:23" ht="42" x14ac:dyDescent="0.4">
      <c r="B185" s="12"/>
      <c r="C185" s="7"/>
      <c r="D185" s="33" t="s">
        <v>262</v>
      </c>
      <c r="E185" s="150" t="s">
        <v>90</v>
      </c>
      <c r="F185" s="150"/>
      <c r="G185" s="58"/>
      <c r="H185" s="49">
        <f>H186</f>
        <v>1517.2000000000003</v>
      </c>
      <c r="I185" s="76">
        <f t="shared" si="25"/>
        <v>1517.2000000000003</v>
      </c>
      <c r="J185" s="49">
        <f>J186</f>
        <v>0</v>
      </c>
      <c r="K185" s="76">
        <f t="shared" si="27"/>
        <v>1517.2000000000003</v>
      </c>
      <c r="L185" s="49">
        <f>L186</f>
        <v>0</v>
      </c>
      <c r="M185" s="49">
        <f t="shared" si="22"/>
        <v>1517.2000000000003</v>
      </c>
      <c r="N185" s="49">
        <f>N186</f>
        <v>0</v>
      </c>
      <c r="O185" s="49">
        <f t="shared" si="23"/>
        <v>1517.2000000000003</v>
      </c>
      <c r="P185" s="49">
        <f>P186</f>
        <v>1517.2000000000003</v>
      </c>
      <c r="Q185" s="49">
        <f t="shared" si="21"/>
        <v>1517.2000000000003</v>
      </c>
      <c r="R185" s="49">
        <f>R186</f>
        <v>0</v>
      </c>
      <c r="S185" s="49">
        <f t="shared" si="24"/>
        <v>1517.2000000000003</v>
      </c>
      <c r="T185" s="49">
        <f>T186</f>
        <v>0</v>
      </c>
      <c r="U185" s="49">
        <f t="shared" si="26"/>
        <v>1517.2000000000003</v>
      </c>
      <c r="V185" s="49">
        <f>V186</f>
        <v>0</v>
      </c>
      <c r="W185" s="49">
        <f t="shared" si="26"/>
        <v>1517.2000000000003</v>
      </c>
    </row>
    <row r="186" spans="2:23" ht="42" x14ac:dyDescent="0.4">
      <c r="B186" s="12"/>
      <c r="C186" s="7"/>
      <c r="D186" s="33" t="s">
        <v>91</v>
      </c>
      <c r="E186" s="150" t="s">
        <v>92</v>
      </c>
      <c r="F186" s="150"/>
      <c r="G186" s="58"/>
      <c r="H186" s="49">
        <f>H187+H188+H189</f>
        <v>1517.2000000000003</v>
      </c>
      <c r="I186" s="76">
        <f t="shared" si="25"/>
        <v>1517.2000000000003</v>
      </c>
      <c r="J186" s="49">
        <f>J187+J188+J189</f>
        <v>0</v>
      </c>
      <c r="K186" s="76">
        <f t="shared" si="27"/>
        <v>1517.2000000000003</v>
      </c>
      <c r="L186" s="49">
        <f>L187+L188+L189</f>
        <v>0</v>
      </c>
      <c r="M186" s="49">
        <f t="shared" si="22"/>
        <v>1517.2000000000003</v>
      </c>
      <c r="N186" s="49">
        <f>N187+N188+N189</f>
        <v>0</v>
      </c>
      <c r="O186" s="49">
        <f t="shared" si="23"/>
        <v>1517.2000000000003</v>
      </c>
      <c r="P186" s="49">
        <f>P187+P188+P189</f>
        <v>1517.2000000000003</v>
      </c>
      <c r="Q186" s="49">
        <f t="shared" si="21"/>
        <v>1517.2000000000003</v>
      </c>
      <c r="R186" s="49">
        <f>R187+R188+R189</f>
        <v>0</v>
      </c>
      <c r="S186" s="49">
        <f t="shared" si="24"/>
        <v>1517.2000000000003</v>
      </c>
      <c r="T186" s="49">
        <f>T187+T188+T189</f>
        <v>0</v>
      </c>
      <c r="U186" s="49">
        <f t="shared" si="26"/>
        <v>1517.2000000000003</v>
      </c>
      <c r="V186" s="49">
        <f>V187+V188+V189</f>
        <v>0</v>
      </c>
      <c r="W186" s="49">
        <f t="shared" si="26"/>
        <v>1517.2000000000003</v>
      </c>
    </row>
    <row r="187" spans="2:23" ht="109.5" customHeight="1" x14ac:dyDescent="0.4">
      <c r="B187" s="12"/>
      <c r="C187" s="7"/>
      <c r="D187" s="33" t="s">
        <v>75</v>
      </c>
      <c r="E187" s="150" t="s">
        <v>92</v>
      </c>
      <c r="F187" s="150">
        <v>100</v>
      </c>
      <c r="G187" s="58">
        <v>5</v>
      </c>
      <c r="H187" s="49">
        <v>1446.4</v>
      </c>
      <c r="I187" s="76">
        <f t="shared" si="25"/>
        <v>1446.4</v>
      </c>
      <c r="J187" s="49">
        <v>0</v>
      </c>
      <c r="K187" s="76">
        <f t="shared" si="27"/>
        <v>1446.4</v>
      </c>
      <c r="L187" s="49">
        <v>0</v>
      </c>
      <c r="M187" s="49">
        <f t="shared" si="22"/>
        <v>1446.4</v>
      </c>
      <c r="N187" s="49">
        <v>0</v>
      </c>
      <c r="O187" s="49">
        <f t="shared" si="23"/>
        <v>1446.4</v>
      </c>
      <c r="P187" s="49">
        <v>1446.4</v>
      </c>
      <c r="Q187" s="49">
        <f t="shared" si="21"/>
        <v>1446.4</v>
      </c>
      <c r="R187" s="49">
        <v>0</v>
      </c>
      <c r="S187" s="49">
        <f t="shared" si="24"/>
        <v>1446.4</v>
      </c>
      <c r="T187" s="49">
        <v>0</v>
      </c>
      <c r="U187" s="49">
        <f t="shared" si="26"/>
        <v>1446.4</v>
      </c>
      <c r="V187" s="49">
        <v>0</v>
      </c>
      <c r="W187" s="49">
        <f t="shared" si="26"/>
        <v>1446.4</v>
      </c>
    </row>
    <row r="188" spans="2:23" ht="42" x14ac:dyDescent="0.4">
      <c r="B188" s="12"/>
      <c r="C188" s="7"/>
      <c r="D188" s="33" t="s">
        <v>14</v>
      </c>
      <c r="E188" s="150" t="s">
        <v>92</v>
      </c>
      <c r="F188" s="150">
        <v>200</v>
      </c>
      <c r="G188" s="58">
        <v>5</v>
      </c>
      <c r="H188" s="49">
        <v>70.400000000000006</v>
      </c>
      <c r="I188" s="76">
        <f t="shared" si="25"/>
        <v>70.400000000000006</v>
      </c>
      <c r="J188" s="49">
        <v>0</v>
      </c>
      <c r="K188" s="76">
        <f t="shared" si="27"/>
        <v>70.400000000000006</v>
      </c>
      <c r="L188" s="49">
        <v>0</v>
      </c>
      <c r="M188" s="49">
        <f t="shared" si="22"/>
        <v>70.400000000000006</v>
      </c>
      <c r="N188" s="49">
        <v>0</v>
      </c>
      <c r="O188" s="49">
        <f t="shared" si="23"/>
        <v>70.400000000000006</v>
      </c>
      <c r="P188" s="49">
        <v>70.400000000000006</v>
      </c>
      <c r="Q188" s="49">
        <f t="shared" si="21"/>
        <v>70.400000000000006</v>
      </c>
      <c r="R188" s="49">
        <v>0</v>
      </c>
      <c r="S188" s="49">
        <f t="shared" si="24"/>
        <v>70.400000000000006</v>
      </c>
      <c r="T188" s="49">
        <v>0</v>
      </c>
      <c r="U188" s="49">
        <f t="shared" si="26"/>
        <v>70.400000000000006</v>
      </c>
      <c r="V188" s="49">
        <v>0</v>
      </c>
      <c r="W188" s="49">
        <f t="shared" si="26"/>
        <v>70.400000000000006</v>
      </c>
    </row>
    <row r="189" spans="2:23" ht="33" customHeight="1" x14ac:dyDescent="0.4">
      <c r="B189" s="12"/>
      <c r="C189" s="7"/>
      <c r="D189" s="33" t="s">
        <v>18</v>
      </c>
      <c r="E189" s="150" t="s">
        <v>92</v>
      </c>
      <c r="F189" s="150">
        <v>800</v>
      </c>
      <c r="G189" s="58">
        <v>5</v>
      </c>
      <c r="H189" s="49">
        <v>0.4</v>
      </c>
      <c r="I189" s="76">
        <f t="shared" si="25"/>
        <v>0.4</v>
      </c>
      <c r="J189" s="49">
        <v>0</v>
      </c>
      <c r="K189" s="76">
        <f t="shared" si="27"/>
        <v>0.4</v>
      </c>
      <c r="L189" s="49">
        <v>0</v>
      </c>
      <c r="M189" s="49">
        <f t="shared" si="22"/>
        <v>0.4</v>
      </c>
      <c r="N189" s="49">
        <v>0</v>
      </c>
      <c r="O189" s="49">
        <f t="shared" si="23"/>
        <v>0.4</v>
      </c>
      <c r="P189" s="49">
        <v>0.4</v>
      </c>
      <c r="Q189" s="49">
        <f t="shared" si="21"/>
        <v>0.4</v>
      </c>
      <c r="R189" s="49">
        <v>0</v>
      </c>
      <c r="S189" s="49">
        <f t="shared" si="24"/>
        <v>0.4</v>
      </c>
      <c r="T189" s="49">
        <v>0</v>
      </c>
      <c r="U189" s="49">
        <f t="shared" si="26"/>
        <v>0.4</v>
      </c>
      <c r="V189" s="49">
        <v>0</v>
      </c>
      <c r="W189" s="49">
        <f t="shared" si="26"/>
        <v>0.4</v>
      </c>
    </row>
    <row r="190" spans="2:23" s="73" customFormat="1" ht="48.75" customHeight="1" x14ac:dyDescent="0.4">
      <c r="B190" s="74"/>
      <c r="C190" s="7"/>
      <c r="D190" s="65" t="s">
        <v>389</v>
      </c>
      <c r="E190" s="150" t="s">
        <v>392</v>
      </c>
      <c r="F190" s="150"/>
      <c r="G190" s="58"/>
      <c r="H190" s="49">
        <f>H191+H193</f>
        <v>3728.5</v>
      </c>
      <c r="I190" s="76">
        <f t="shared" si="25"/>
        <v>3728.5</v>
      </c>
      <c r="J190" s="49">
        <f>J191+J193</f>
        <v>0</v>
      </c>
      <c r="K190" s="76">
        <f t="shared" si="27"/>
        <v>3728.5</v>
      </c>
      <c r="L190" s="49">
        <f>L191+L193</f>
        <v>0</v>
      </c>
      <c r="M190" s="49">
        <f t="shared" si="22"/>
        <v>3728.5</v>
      </c>
      <c r="N190" s="49">
        <f>N191+N193</f>
        <v>0</v>
      </c>
      <c r="O190" s="49">
        <f t="shared" si="23"/>
        <v>3728.5</v>
      </c>
      <c r="P190" s="49">
        <f>P191+P193</f>
        <v>0</v>
      </c>
      <c r="Q190" s="49">
        <f t="shared" si="21"/>
        <v>0</v>
      </c>
      <c r="R190" s="49">
        <f>R191+R193</f>
        <v>0</v>
      </c>
      <c r="S190" s="49">
        <f t="shared" si="24"/>
        <v>0</v>
      </c>
      <c r="T190" s="49">
        <f>T191+T193</f>
        <v>0</v>
      </c>
      <c r="U190" s="49">
        <f t="shared" si="26"/>
        <v>0</v>
      </c>
      <c r="V190" s="49">
        <f>V191+V193</f>
        <v>0</v>
      </c>
      <c r="W190" s="49">
        <f t="shared" si="26"/>
        <v>0</v>
      </c>
    </row>
    <row r="191" spans="2:23" s="73" customFormat="1" ht="64.5" customHeight="1" x14ac:dyDescent="0.4">
      <c r="B191" s="74"/>
      <c r="C191" s="7"/>
      <c r="D191" s="65" t="s">
        <v>390</v>
      </c>
      <c r="E191" s="150" t="s">
        <v>393</v>
      </c>
      <c r="F191" s="150"/>
      <c r="G191" s="58"/>
      <c r="H191" s="49">
        <f>H192</f>
        <v>3579.3</v>
      </c>
      <c r="I191" s="76">
        <f t="shared" si="25"/>
        <v>3579.3</v>
      </c>
      <c r="J191" s="49">
        <f>J192</f>
        <v>0</v>
      </c>
      <c r="K191" s="76">
        <f t="shared" si="27"/>
        <v>3579.3</v>
      </c>
      <c r="L191" s="49">
        <f>L192</f>
        <v>0</v>
      </c>
      <c r="M191" s="49">
        <f t="shared" si="22"/>
        <v>3579.3</v>
      </c>
      <c r="N191" s="49">
        <f>N192</f>
        <v>0</v>
      </c>
      <c r="O191" s="49">
        <f t="shared" si="23"/>
        <v>3579.3</v>
      </c>
      <c r="P191" s="49">
        <f>P192</f>
        <v>0</v>
      </c>
      <c r="Q191" s="49">
        <f t="shared" si="21"/>
        <v>0</v>
      </c>
      <c r="R191" s="49">
        <f>R192</f>
        <v>0</v>
      </c>
      <c r="S191" s="49">
        <f t="shared" si="24"/>
        <v>0</v>
      </c>
      <c r="T191" s="49">
        <f>T192</f>
        <v>0</v>
      </c>
      <c r="U191" s="49">
        <f t="shared" si="26"/>
        <v>0</v>
      </c>
      <c r="V191" s="49">
        <f>V192</f>
        <v>0</v>
      </c>
      <c r="W191" s="49">
        <f t="shared" si="26"/>
        <v>0</v>
      </c>
    </row>
    <row r="192" spans="2:23" s="73" customFormat="1" ht="48.75" customHeight="1" x14ac:dyDescent="0.4">
      <c r="B192" s="74"/>
      <c r="C192" s="7"/>
      <c r="D192" s="65" t="s">
        <v>14</v>
      </c>
      <c r="E192" s="150" t="s">
        <v>393</v>
      </c>
      <c r="F192" s="150">
        <v>200</v>
      </c>
      <c r="G192" s="58"/>
      <c r="H192" s="49">
        <v>3579.3</v>
      </c>
      <c r="I192" s="76">
        <f t="shared" si="25"/>
        <v>3579.3</v>
      </c>
      <c r="J192" s="49">
        <v>0</v>
      </c>
      <c r="K192" s="76">
        <f t="shared" si="27"/>
        <v>3579.3</v>
      </c>
      <c r="L192" s="49">
        <v>0</v>
      </c>
      <c r="M192" s="49">
        <f t="shared" si="22"/>
        <v>3579.3</v>
      </c>
      <c r="N192" s="49">
        <v>0</v>
      </c>
      <c r="O192" s="49">
        <f t="shared" si="23"/>
        <v>3579.3</v>
      </c>
      <c r="P192" s="49">
        <v>0</v>
      </c>
      <c r="Q192" s="49">
        <f t="shared" si="21"/>
        <v>0</v>
      </c>
      <c r="R192" s="49">
        <v>0</v>
      </c>
      <c r="S192" s="49">
        <f t="shared" si="24"/>
        <v>0</v>
      </c>
      <c r="T192" s="49">
        <v>0</v>
      </c>
      <c r="U192" s="49">
        <f t="shared" si="26"/>
        <v>0</v>
      </c>
      <c r="V192" s="49">
        <v>0</v>
      </c>
      <c r="W192" s="49">
        <f t="shared" si="26"/>
        <v>0</v>
      </c>
    </row>
    <row r="193" spans="2:23" s="73" customFormat="1" ht="113.25" customHeight="1" x14ac:dyDescent="0.4">
      <c r="B193" s="74"/>
      <c r="C193" s="7"/>
      <c r="D193" s="65" t="s">
        <v>391</v>
      </c>
      <c r="E193" s="150" t="s">
        <v>393</v>
      </c>
      <c r="F193" s="150"/>
      <c r="G193" s="58"/>
      <c r="H193" s="49">
        <f>H194</f>
        <v>149.19999999999999</v>
      </c>
      <c r="I193" s="76">
        <f t="shared" si="25"/>
        <v>149.19999999999999</v>
      </c>
      <c r="J193" s="49">
        <f>J194</f>
        <v>0</v>
      </c>
      <c r="K193" s="76">
        <f t="shared" si="27"/>
        <v>149.19999999999999</v>
      </c>
      <c r="L193" s="49">
        <f>L194</f>
        <v>0</v>
      </c>
      <c r="M193" s="49">
        <f t="shared" si="22"/>
        <v>149.19999999999999</v>
      </c>
      <c r="N193" s="49">
        <f>N194</f>
        <v>0</v>
      </c>
      <c r="O193" s="49">
        <f t="shared" si="23"/>
        <v>149.19999999999999</v>
      </c>
      <c r="P193" s="49">
        <f>P194</f>
        <v>0</v>
      </c>
      <c r="Q193" s="49">
        <f t="shared" ref="Q193:Q256" si="28">P193</f>
        <v>0</v>
      </c>
      <c r="R193" s="49">
        <f>R194</f>
        <v>0</v>
      </c>
      <c r="S193" s="49">
        <f t="shared" si="24"/>
        <v>0</v>
      </c>
      <c r="T193" s="49">
        <f>T194</f>
        <v>0</v>
      </c>
      <c r="U193" s="49">
        <f t="shared" si="26"/>
        <v>0</v>
      </c>
      <c r="V193" s="49">
        <f>V194</f>
        <v>0</v>
      </c>
      <c r="W193" s="49">
        <f t="shared" si="26"/>
        <v>0</v>
      </c>
    </row>
    <row r="194" spans="2:23" s="73" customFormat="1" ht="53.25" customHeight="1" x14ac:dyDescent="0.4">
      <c r="B194" s="74"/>
      <c r="C194" s="7"/>
      <c r="D194" s="65" t="s">
        <v>14</v>
      </c>
      <c r="E194" s="150" t="s">
        <v>393</v>
      </c>
      <c r="F194" s="150">
        <v>200</v>
      </c>
      <c r="G194" s="58"/>
      <c r="H194" s="49">
        <v>149.19999999999999</v>
      </c>
      <c r="I194" s="76">
        <f t="shared" si="25"/>
        <v>149.19999999999999</v>
      </c>
      <c r="J194" s="49">
        <v>0</v>
      </c>
      <c r="K194" s="76">
        <f t="shared" si="27"/>
        <v>149.19999999999999</v>
      </c>
      <c r="L194" s="49">
        <v>0</v>
      </c>
      <c r="M194" s="49">
        <f t="shared" si="22"/>
        <v>149.19999999999999</v>
      </c>
      <c r="N194" s="49">
        <v>0</v>
      </c>
      <c r="O194" s="49">
        <f t="shared" si="23"/>
        <v>149.19999999999999</v>
      </c>
      <c r="P194" s="49">
        <v>0</v>
      </c>
      <c r="Q194" s="49">
        <f t="shared" si="28"/>
        <v>0</v>
      </c>
      <c r="R194" s="49">
        <v>0</v>
      </c>
      <c r="S194" s="49">
        <f t="shared" si="24"/>
        <v>0</v>
      </c>
      <c r="T194" s="49">
        <v>0</v>
      </c>
      <c r="U194" s="49">
        <f t="shared" si="26"/>
        <v>0</v>
      </c>
      <c r="V194" s="49">
        <v>0</v>
      </c>
      <c r="W194" s="49">
        <f t="shared" si="26"/>
        <v>0</v>
      </c>
    </row>
    <row r="195" spans="2:23" ht="66" customHeight="1" x14ac:dyDescent="0.4">
      <c r="B195" s="12"/>
      <c r="C195" s="13">
        <v>10</v>
      </c>
      <c r="D195" s="14" t="s">
        <v>93</v>
      </c>
      <c r="E195" s="60" t="s">
        <v>94</v>
      </c>
      <c r="F195" s="60"/>
      <c r="G195" s="15"/>
      <c r="H195" s="70">
        <f>H196+H207+H213+H216</f>
        <v>51218.8</v>
      </c>
      <c r="I195" s="81">
        <f t="shared" si="25"/>
        <v>51218.8</v>
      </c>
      <c r="J195" s="70">
        <f>J196+J207+J213+J216</f>
        <v>-319.7</v>
      </c>
      <c r="K195" s="81">
        <f t="shared" si="27"/>
        <v>50899.100000000006</v>
      </c>
      <c r="L195" s="70">
        <f>L196+L207+L213+L216</f>
        <v>0</v>
      </c>
      <c r="M195" s="70">
        <f t="shared" si="22"/>
        <v>50899.100000000006</v>
      </c>
      <c r="N195" s="70">
        <f>N196+N207+N213+N216</f>
        <v>0</v>
      </c>
      <c r="O195" s="70">
        <f t="shared" si="23"/>
        <v>50899.100000000006</v>
      </c>
      <c r="P195" s="70">
        <f>P196+P207+P213+P216</f>
        <v>56104.800000000003</v>
      </c>
      <c r="Q195" s="70">
        <f t="shared" si="28"/>
        <v>56104.800000000003</v>
      </c>
      <c r="R195" s="70">
        <f>R196+R207+R213+R216</f>
        <v>23.2</v>
      </c>
      <c r="S195" s="70">
        <f t="shared" si="24"/>
        <v>56128</v>
      </c>
      <c r="T195" s="70">
        <f>T196+T207+T213+T216</f>
        <v>0</v>
      </c>
      <c r="U195" s="70">
        <f t="shared" si="26"/>
        <v>56128</v>
      </c>
      <c r="V195" s="70">
        <f>V196+V207+V213+V216</f>
        <v>0</v>
      </c>
      <c r="W195" s="70">
        <f t="shared" si="26"/>
        <v>56128</v>
      </c>
    </row>
    <row r="196" spans="2:23" ht="78" customHeight="1" x14ac:dyDescent="0.4">
      <c r="B196" s="12"/>
      <c r="C196" s="7"/>
      <c r="D196" s="33" t="s">
        <v>261</v>
      </c>
      <c r="E196" s="150" t="s">
        <v>95</v>
      </c>
      <c r="F196" s="150"/>
      <c r="G196" s="59"/>
      <c r="H196" s="49">
        <f>H197+H199+H203+H205</f>
        <v>17506.7</v>
      </c>
      <c r="I196" s="76">
        <f t="shared" si="25"/>
        <v>17506.7</v>
      </c>
      <c r="J196" s="49">
        <f>J197+J199+J203+J205</f>
        <v>0</v>
      </c>
      <c r="K196" s="76">
        <f t="shared" si="27"/>
        <v>17506.7</v>
      </c>
      <c r="L196" s="49">
        <f>L197+L199+L203+L205</f>
        <v>0</v>
      </c>
      <c r="M196" s="49">
        <f t="shared" si="22"/>
        <v>17506.7</v>
      </c>
      <c r="N196" s="49">
        <f>N197+N199+N203+N205</f>
        <v>0</v>
      </c>
      <c r="O196" s="49">
        <f t="shared" si="23"/>
        <v>17506.7</v>
      </c>
      <c r="P196" s="49">
        <f>P197+P199+P203+P205</f>
        <v>17497.7</v>
      </c>
      <c r="Q196" s="49">
        <f t="shared" si="28"/>
        <v>17497.7</v>
      </c>
      <c r="R196" s="49">
        <f>R197+R199+R203+R205</f>
        <v>0</v>
      </c>
      <c r="S196" s="49">
        <f t="shared" si="24"/>
        <v>17497.7</v>
      </c>
      <c r="T196" s="49">
        <f>T197+T199+T203+T205</f>
        <v>0</v>
      </c>
      <c r="U196" s="49">
        <f t="shared" si="26"/>
        <v>17497.7</v>
      </c>
      <c r="V196" s="49">
        <f>V197+V199+V203+V205</f>
        <v>0</v>
      </c>
      <c r="W196" s="49">
        <f t="shared" si="26"/>
        <v>17497.7</v>
      </c>
    </row>
    <row r="197" spans="2:23" ht="63" x14ac:dyDescent="0.4">
      <c r="B197" s="12"/>
      <c r="C197" s="7"/>
      <c r="D197" s="33" t="s">
        <v>96</v>
      </c>
      <c r="E197" s="150" t="s">
        <v>97</v>
      </c>
      <c r="F197" s="150"/>
      <c r="G197" s="59"/>
      <c r="H197" s="49">
        <f>H198</f>
        <v>1592</v>
      </c>
      <c r="I197" s="76">
        <f t="shared" si="25"/>
        <v>1592</v>
      </c>
      <c r="J197" s="49">
        <f>J198</f>
        <v>0</v>
      </c>
      <c r="K197" s="76">
        <f t="shared" si="27"/>
        <v>1592</v>
      </c>
      <c r="L197" s="49">
        <f>L198</f>
        <v>0</v>
      </c>
      <c r="M197" s="49">
        <f t="shared" si="22"/>
        <v>1592</v>
      </c>
      <c r="N197" s="49">
        <f>N198</f>
        <v>0</v>
      </c>
      <c r="O197" s="49">
        <f t="shared" si="23"/>
        <v>1592</v>
      </c>
      <c r="P197" s="49">
        <f>P198</f>
        <v>1592</v>
      </c>
      <c r="Q197" s="49">
        <f t="shared" si="28"/>
        <v>1592</v>
      </c>
      <c r="R197" s="49">
        <f>R198</f>
        <v>0</v>
      </c>
      <c r="S197" s="49">
        <f t="shared" si="24"/>
        <v>1592</v>
      </c>
      <c r="T197" s="49">
        <f>T198</f>
        <v>0</v>
      </c>
      <c r="U197" s="49">
        <f t="shared" si="26"/>
        <v>1592</v>
      </c>
      <c r="V197" s="49">
        <f>V198</f>
        <v>0</v>
      </c>
      <c r="W197" s="49">
        <f t="shared" si="26"/>
        <v>1592</v>
      </c>
    </row>
    <row r="198" spans="2:23" ht="50.25" customHeight="1" x14ac:dyDescent="0.4">
      <c r="B198" s="12"/>
      <c r="C198" s="7"/>
      <c r="D198" s="33" t="s">
        <v>14</v>
      </c>
      <c r="E198" s="150" t="s">
        <v>97</v>
      </c>
      <c r="F198" s="150">
        <v>200</v>
      </c>
      <c r="G198" s="59">
        <v>10</v>
      </c>
      <c r="H198" s="92">
        <v>1592</v>
      </c>
      <c r="I198" s="76">
        <f t="shared" si="25"/>
        <v>1592</v>
      </c>
      <c r="J198" s="92">
        <v>0</v>
      </c>
      <c r="K198" s="76">
        <f t="shared" si="27"/>
        <v>1592</v>
      </c>
      <c r="L198" s="49">
        <v>0</v>
      </c>
      <c r="M198" s="49">
        <f t="shared" si="22"/>
        <v>1592</v>
      </c>
      <c r="N198" s="49">
        <v>0</v>
      </c>
      <c r="O198" s="49">
        <f t="shared" si="23"/>
        <v>1592</v>
      </c>
      <c r="P198" s="92">
        <v>1592</v>
      </c>
      <c r="Q198" s="49">
        <f t="shared" si="28"/>
        <v>1592</v>
      </c>
      <c r="R198" s="92">
        <v>0</v>
      </c>
      <c r="S198" s="49">
        <f t="shared" si="24"/>
        <v>1592</v>
      </c>
      <c r="T198" s="92">
        <v>0</v>
      </c>
      <c r="U198" s="49">
        <f t="shared" si="26"/>
        <v>1592</v>
      </c>
      <c r="V198" s="92">
        <v>0</v>
      </c>
      <c r="W198" s="49">
        <f t="shared" si="26"/>
        <v>1592</v>
      </c>
    </row>
    <row r="199" spans="2:23" ht="87" customHeight="1" x14ac:dyDescent="0.4">
      <c r="B199" s="12"/>
      <c r="C199" s="7"/>
      <c r="D199" s="33" t="s">
        <v>260</v>
      </c>
      <c r="E199" s="150" t="s">
        <v>98</v>
      </c>
      <c r="F199" s="150"/>
      <c r="G199" s="59"/>
      <c r="H199" s="92">
        <f>H200+H201+H202</f>
        <v>15788.7</v>
      </c>
      <c r="I199" s="76">
        <f t="shared" si="25"/>
        <v>15788.7</v>
      </c>
      <c r="J199" s="92">
        <f>J200+J201+J202</f>
        <v>0</v>
      </c>
      <c r="K199" s="76">
        <f t="shared" si="27"/>
        <v>15788.7</v>
      </c>
      <c r="L199" s="49">
        <f>L200+L201+L202</f>
        <v>0</v>
      </c>
      <c r="M199" s="49">
        <f t="shared" si="22"/>
        <v>15788.7</v>
      </c>
      <c r="N199" s="49">
        <f>N200+N201+N202</f>
        <v>0</v>
      </c>
      <c r="O199" s="49">
        <f t="shared" si="23"/>
        <v>15788.7</v>
      </c>
      <c r="P199" s="92">
        <f>P200+P201+P202</f>
        <v>15779.7</v>
      </c>
      <c r="Q199" s="49">
        <f t="shared" si="28"/>
        <v>15779.7</v>
      </c>
      <c r="R199" s="92">
        <f>R200+R201+R202</f>
        <v>0</v>
      </c>
      <c r="S199" s="49">
        <f t="shared" si="24"/>
        <v>15779.7</v>
      </c>
      <c r="T199" s="92">
        <f>T200+T201+T202</f>
        <v>0</v>
      </c>
      <c r="U199" s="49">
        <f t="shared" si="26"/>
        <v>15779.7</v>
      </c>
      <c r="V199" s="92">
        <f>V200+V201+V202</f>
        <v>0</v>
      </c>
      <c r="W199" s="49">
        <f t="shared" si="26"/>
        <v>15779.7</v>
      </c>
    </row>
    <row r="200" spans="2:23" ht="109.5" customHeight="1" x14ac:dyDescent="0.4">
      <c r="B200" s="12"/>
      <c r="C200" s="7"/>
      <c r="D200" s="33" t="s">
        <v>75</v>
      </c>
      <c r="E200" s="150" t="s">
        <v>98</v>
      </c>
      <c r="F200" s="150">
        <v>100</v>
      </c>
      <c r="G200" s="59">
        <v>10</v>
      </c>
      <c r="H200" s="92">
        <v>13740.7</v>
      </c>
      <c r="I200" s="76">
        <f t="shared" si="25"/>
        <v>13740.7</v>
      </c>
      <c r="J200" s="92">
        <v>0</v>
      </c>
      <c r="K200" s="76">
        <f t="shared" si="27"/>
        <v>13740.7</v>
      </c>
      <c r="L200" s="49">
        <v>0</v>
      </c>
      <c r="M200" s="49">
        <f t="shared" si="22"/>
        <v>13740.7</v>
      </c>
      <c r="N200" s="49">
        <v>0</v>
      </c>
      <c r="O200" s="49">
        <f t="shared" si="23"/>
        <v>13740.7</v>
      </c>
      <c r="P200" s="92">
        <v>13740.7</v>
      </c>
      <c r="Q200" s="49">
        <f t="shared" si="28"/>
        <v>13740.7</v>
      </c>
      <c r="R200" s="92">
        <v>0</v>
      </c>
      <c r="S200" s="49">
        <f t="shared" si="24"/>
        <v>13740.7</v>
      </c>
      <c r="T200" s="92">
        <v>0</v>
      </c>
      <c r="U200" s="49">
        <f t="shared" si="26"/>
        <v>13740.7</v>
      </c>
      <c r="V200" s="92">
        <v>0</v>
      </c>
      <c r="W200" s="49">
        <f t="shared" si="26"/>
        <v>13740.7</v>
      </c>
    </row>
    <row r="201" spans="2:23" ht="64.5" customHeight="1" x14ac:dyDescent="0.4">
      <c r="B201" s="12"/>
      <c r="C201" s="7"/>
      <c r="D201" s="33" t="s">
        <v>14</v>
      </c>
      <c r="E201" s="150" t="s">
        <v>98</v>
      </c>
      <c r="F201" s="150">
        <v>200</v>
      </c>
      <c r="G201" s="59">
        <v>10</v>
      </c>
      <c r="H201" s="92">
        <v>2021.1</v>
      </c>
      <c r="I201" s="76">
        <f t="shared" si="25"/>
        <v>2021.1</v>
      </c>
      <c r="J201" s="92">
        <v>0</v>
      </c>
      <c r="K201" s="76">
        <f t="shared" si="27"/>
        <v>2021.1</v>
      </c>
      <c r="L201" s="49">
        <v>0</v>
      </c>
      <c r="M201" s="49">
        <f t="shared" si="22"/>
        <v>2021.1</v>
      </c>
      <c r="N201" s="49">
        <v>0</v>
      </c>
      <c r="O201" s="49">
        <f t="shared" si="23"/>
        <v>2021.1</v>
      </c>
      <c r="P201" s="92">
        <v>2012.1</v>
      </c>
      <c r="Q201" s="49">
        <f t="shared" si="28"/>
        <v>2012.1</v>
      </c>
      <c r="R201" s="92">
        <v>0</v>
      </c>
      <c r="S201" s="49">
        <f t="shared" si="24"/>
        <v>2012.1</v>
      </c>
      <c r="T201" s="92">
        <v>0</v>
      </c>
      <c r="U201" s="49">
        <f t="shared" si="26"/>
        <v>2012.1</v>
      </c>
      <c r="V201" s="92">
        <v>0</v>
      </c>
      <c r="W201" s="49">
        <f t="shared" si="26"/>
        <v>2012.1</v>
      </c>
    </row>
    <row r="202" spans="2:23" ht="23.25" customHeight="1" x14ac:dyDescent="0.4">
      <c r="B202" s="12"/>
      <c r="C202" s="7"/>
      <c r="D202" s="33" t="s">
        <v>18</v>
      </c>
      <c r="E202" s="150" t="s">
        <v>98</v>
      </c>
      <c r="F202" s="150">
        <v>800</v>
      </c>
      <c r="G202" s="59">
        <v>10</v>
      </c>
      <c r="H202" s="92">
        <v>26.9</v>
      </c>
      <c r="I202" s="76">
        <f t="shared" si="25"/>
        <v>26.9</v>
      </c>
      <c r="J202" s="92">
        <v>0</v>
      </c>
      <c r="K202" s="76">
        <f t="shared" si="27"/>
        <v>26.9</v>
      </c>
      <c r="L202" s="49">
        <v>0</v>
      </c>
      <c r="M202" s="49">
        <f t="shared" si="22"/>
        <v>26.9</v>
      </c>
      <c r="N202" s="49">
        <v>0</v>
      </c>
      <c r="O202" s="49">
        <f t="shared" si="23"/>
        <v>26.9</v>
      </c>
      <c r="P202" s="92">
        <v>26.9</v>
      </c>
      <c r="Q202" s="49">
        <f t="shared" si="28"/>
        <v>26.9</v>
      </c>
      <c r="R202" s="92">
        <v>0</v>
      </c>
      <c r="S202" s="49">
        <f t="shared" si="24"/>
        <v>26.9</v>
      </c>
      <c r="T202" s="92">
        <v>0</v>
      </c>
      <c r="U202" s="49">
        <f t="shared" si="26"/>
        <v>26.9</v>
      </c>
      <c r="V202" s="92">
        <v>0</v>
      </c>
      <c r="W202" s="49">
        <f t="shared" si="26"/>
        <v>26.9</v>
      </c>
    </row>
    <row r="203" spans="2:23" ht="105.75" customHeight="1" x14ac:dyDescent="0.4">
      <c r="B203" s="12"/>
      <c r="C203" s="7"/>
      <c r="D203" s="33" t="s">
        <v>99</v>
      </c>
      <c r="E203" s="150" t="s">
        <v>100</v>
      </c>
      <c r="F203" s="150"/>
      <c r="G203" s="59"/>
      <c r="H203" s="92">
        <f>H204</f>
        <v>63</v>
      </c>
      <c r="I203" s="76">
        <f t="shared" si="25"/>
        <v>63</v>
      </c>
      <c r="J203" s="92">
        <f>J204</f>
        <v>0</v>
      </c>
      <c r="K203" s="76">
        <f t="shared" si="27"/>
        <v>63</v>
      </c>
      <c r="L203" s="49">
        <f>L204</f>
        <v>0</v>
      </c>
      <c r="M203" s="49">
        <f t="shared" si="22"/>
        <v>63</v>
      </c>
      <c r="N203" s="49">
        <f>N204</f>
        <v>0</v>
      </c>
      <c r="O203" s="49">
        <f t="shared" si="23"/>
        <v>63</v>
      </c>
      <c r="P203" s="92">
        <f>P204</f>
        <v>63</v>
      </c>
      <c r="Q203" s="49">
        <f t="shared" si="28"/>
        <v>63</v>
      </c>
      <c r="R203" s="92">
        <f>R204</f>
        <v>0</v>
      </c>
      <c r="S203" s="49">
        <f t="shared" si="24"/>
        <v>63</v>
      </c>
      <c r="T203" s="92">
        <f>T204</f>
        <v>0</v>
      </c>
      <c r="U203" s="49">
        <f t="shared" si="26"/>
        <v>63</v>
      </c>
      <c r="V203" s="92">
        <f>V204</f>
        <v>0</v>
      </c>
      <c r="W203" s="49">
        <f t="shared" si="26"/>
        <v>63</v>
      </c>
    </row>
    <row r="204" spans="2:23" ht="47.25" customHeight="1" x14ac:dyDescent="0.4">
      <c r="B204" s="12"/>
      <c r="C204" s="7"/>
      <c r="D204" s="33" t="s">
        <v>14</v>
      </c>
      <c r="E204" s="150" t="s">
        <v>100</v>
      </c>
      <c r="F204" s="150">
        <v>200</v>
      </c>
      <c r="G204" s="59">
        <v>9</v>
      </c>
      <c r="H204" s="92">
        <v>63</v>
      </c>
      <c r="I204" s="76">
        <f t="shared" si="25"/>
        <v>63</v>
      </c>
      <c r="J204" s="92">
        <v>0</v>
      </c>
      <c r="K204" s="76">
        <f t="shared" si="27"/>
        <v>63</v>
      </c>
      <c r="L204" s="49">
        <v>0</v>
      </c>
      <c r="M204" s="49">
        <f t="shared" si="22"/>
        <v>63</v>
      </c>
      <c r="N204" s="49">
        <v>0</v>
      </c>
      <c r="O204" s="49">
        <f t="shared" si="23"/>
        <v>63</v>
      </c>
      <c r="P204" s="92">
        <v>63</v>
      </c>
      <c r="Q204" s="49">
        <f t="shared" si="28"/>
        <v>63</v>
      </c>
      <c r="R204" s="92">
        <v>0</v>
      </c>
      <c r="S204" s="49">
        <f t="shared" si="24"/>
        <v>63</v>
      </c>
      <c r="T204" s="92">
        <v>0</v>
      </c>
      <c r="U204" s="49">
        <f t="shared" si="26"/>
        <v>63</v>
      </c>
      <c r="V204" s="92">
        <v>0</v>
      </c>
      <c r="W204" s="49">
        <f t="shared" si="26"/>
        <v>63</v>
      </c>
    </row>
    <row r="205" spans="2:23" ht="193.5" customHeight="1" x14ac:dyDescent="0.4">
      <c r="B205" s="12"/>
      <c r="C205" s="7"/>
      <c r="D205" s="33" t="s">
        <v>354</v>
      </c>
      <c r="E205" s="150" t="s">
        <v>101</v>
      </c>
      <c r="F205" s="150"/>
      <c r="G205" s="59"/>
      <c r="H205" s="92">
        <f>H206</f>
        <v>63</v>
      </c>
      <c r="I205" s="76">
        <f t="shared" si="25"/>
        <v>63</v>
      </c>
      <c r="J205" s="92">
        <f>J206</f>
        <v>0</v>
      </c>
      <c r="K205" s="76">
        <f t="shared" si="27"/>
        <v>63</v>
      </c>
      <c r="L205" s="49">
        <f>L206</f>
        <v>0</v>
      </c>
      <c r="M205" s="49">
        <f t="shared" si="22"/>
        <v>63</v>
      </c>
      <c r="N205" s="49">
        <f>N206</f>
        <v>0</v>
      </c>
      <c r="O205" s="49">
        <f t="shared" si="23"/>
        <v>63</v>
      </c>
      <c r="P205" s="92">
        <f>P206</f>
        <v>63</v>
      </c>
      <c r="Q205" s="49">
        <f t="shared" si="28"/>
        <v>63</v>
      </c>
      <c r="R205" s="92">
        <f>R206</f>
        <v>0</v>
      </c>
      <c r="S205" s="49">
        <f t="shared" si="24"/>
        <v>63</v>
      </c>
      <c r="T205" s="92">
        <f>T206</f>
        <v>0</v>
      </c>
      <c r="U205" s="49">
        <f t="shared" si="26"/>
        <v>63</v>
      </c>
      <c r="V205" s="92">
        <f>V206</f>
        <v>0</v>
      </c>
      <c r="W205" s="49">
        <f t="shared" si="26"/>
        <v>63</v>
      </c>
    </row>
    <row r="206" spans="2:23" ht="45" customHeight="1" x14ac:dyDescent="0.4">
      <c r="B206" s="12"/>
      <c r="C206" s="7"/>
      <c r="D206" s="33" t="s">
        <v>14</v>
      </c>
      <c r="E206" s="150" t="s">
        <v>101</v>
      </c>
      <c r="F206" s="150">
        <v>200</v>
      </c>
      <c r="G206" s="59">
        <v>9</v>
      </c>
      <c r="H206" s="92">
        <v>63</v>
      </c>
      <c r="I206" s="76">
        <f t="shared" si="25"/>
        <v>63</v>
      </c>
      <c r="J206" s="92">
        <v>0</v>
      </c>
      <c r="K206" s="76">
        <f t="shared" si="27"/>
        <v>63</v>
      </c>
      <c r="L206" s="49">
        <v>0</v>
      </c>
      <c r="M206" s="49">
        <f t="shared" si="22"/>
        <v>63</v>
      </c>
      <c r="N206" s="49">
        <v>0</v>
      </c>
      <c r="O206" s="49">
        <f t="shared" si="23"/>
        <v>63</v>
      </c>
      <c r="P206" s="92">
        <v>63</v>
      </c>
      <c r="Q206" s="49">
        <f t="shared" si="28"/>
        <v>63</v>
      </c>
      <c r="R206" s="92">
        <v>0</v>
      </c>
      <c r="S206" s="49">
        <f t="shared" si="24"/>
        <v>63</v>
      </c>
      <c r="T206" s="92">
        <v>0</v>
      </c>
      <c r="U206" s="49">
        <f t="shared" si="26"/>
        <v>63</v>
      </c>
      <c r="V206" s="92">
        <v>0</v>
      </c>
      <c r="W206" s="49">
        <f t="shared" si="26"/>
        <v>63</v>
      </c>
    </row>
    <row r="207" spans="2:23" ht="81" customHeight="1" x14ac:dyDescent="0.4">
      <c r="B207" s="12"/>
      <c r="C207" s="7"/>
      <c r="D207" s="33" t="s">
        <v>306</v>
      </c>
      <c r="E207" s="150" t="s">
        <v>102</v>
      </c>
      <c r="F207" s="150"/>
      <c r="G207" s="59"/>
      <c r="H207" s="92">
        <f>H208</f>
        <v>122.6</v>
      </c>
      <c r="I207" s="76">
        <f t="shared" si="25"/>
        <v>122.6</v>
      </c>
      <c r="J207" s="92">
        <f>J208</f>
        <v>0</v>
      </c>
      <c r="K207" s="76">
        <f t="shared" si="27"/>
        <v>122.6</v>
      </c>
      <c r="L207" s="49">
        <f>L208</f>
        <v>0</v>
      </c>
      <c r="M207" s="49">
        <f t="shared" si="22"/>
        <v>122.6</v>
      </c>
      <c r="N207" s="49">
        <f>N208</f>
        <v>0</v>
      </c>
      <c r="O207" s="49">
        <f t="shared" si="23"/>
        <v>122.6</v>
      </c>
      <c r="P207" s="92">
        <f>P208</f>
        <v>122.6</v>
      </c>
      <c r="Q207" s="49">
        <f t="shared" si="28"/>
        <v>122.6</v>
      </c>
      <c r="R207" s="92">
        <f>R208</f>
        <v>0</v>
      </c>
      <c r="S207" s="49">
        <f t="shared" si="24"/>
        <v>122.6</v>
      </c>
      <c r="T207" s="92">
        <f>T208</f>
        <v>0</v>
      </c>
      <c r="U207" s="49">
        <f t="shared" si="26"/>
        <v>122.6</v>
      </c>
      <c r="V207" s="92">
        <f>V208</f>
        <v>0</v>
      </c>
      <c r="W207" s="49">
        <f t="shared" si="26"/>
        <v>122.6</v>
      </c>
    </row>
    <row r="208" spans="2:23" ht="63" x14ac:dyDescent="0.4">
      <c r="B208" s="12"/>
      <c r="C208" s="7"/>
      <c r="D208" s="36" t="s">
        <v>103</v>
      </c>
      <c r="E208" s="152" t="s">
        <v>104</v>
      </c>
      <c r="F208" s="152"/>
      <c r="G208" s="59"/>
      <c r="H208" s="92">
        <f>H209+H210+H211+H212</f>
        <v>122.6</v>
      </c>
      <c r="I208" s="76">
        <f t="shared" si="25"/>
        <v>122.6</v>
      </c>
      <c r="J208" s="92">
        <f>J209+J210+J211+J212</f>
        <v>0</v>
      </c>
      <c r="K208" s="76">
        <f t="shared" si="27"/>
        <v>122.6</v>
      </c>
      <c r="L208" s="49">
        <f>L209+L210+L211+L212</f>
        <v>0</v>
      </c>
      <c r="M208" s="49">
        <f t="shared" si="22"/>
        <v>122.6</v>
      </c>
      <c r="N208" s="49">
        <f>N209+N210+N211+N212</f>
        <v>0</v>
      </c>
      <c r="O208" s="49">
        <f t="shared" si="23"/>
        <v>122.6</v>
      </c>
      <c r="P208" s="92">
        <f>P209+P210+P211+P212</f>
        <v>122.6</v>
      </c>
      <c r="Q208" s="49">
        <f t="shared" si="28"/>
        <v>122.6</v>
      </c>
      <c r="R208" s="92">
        <f>R209+R210+R211+R212</f>
        <v>0</v>
      </c>
      <c r="S208" s="49">
        <f t="shared" si="24"/>
        <v>122.6</v>
      </c>
      <c r="T208" s="92">
        <f>T209+T210+T211+T212</f>
        <v>0</v>
      </c>
      <c r="U208" s="49">
        <f t="shared" si="26"/>
        <v>122.6</v>
      </c>
      <c r="V208" s="92">
        <f>V209+V210+V211+V212</f>
        <v>0</v>
      </c>
      <c r="W208" s="49">
        <f t="shared" si="26"/>
        <v>122.6</v>
      </c>
    </row>
    <row r="209" spans="2:23" ht="21" x14ac:dyDescent="0.4">
      <c r="B209" s="12"/>
      <c r="C209" s="22"/>
      <c r="D209" s="169" t="s">
        <v>14</v>
      </c>
      <c r="E209" s="179" t="s">
        <v>104</v>
      </c>
      <c r="F209" s="179">
        <v>200</v>
      </c>
      <c r="G209" s="24">
        <v>14</v>
      </c>
      <c r="H209" s="92">
        <v>55</v>
      </c>
      <c r="I209" s="76">
        <f t="shared" si="25"/>
        <v>55</v>
      </c>
      <c r="J209" s="92">
        <v>0</v>
      </c>
      <c r="K209" s="76">
        <f t="shared" si="27"/>
        <v>55</v>
      </c>
      <c r="L209" s="49">
        <v>0</v>
      </c>
      <c r="M209" s="49">
        <f t="shared" si="22"/>
        <v>55</v>
      </c>
      <c r="N209" s="49">
        <v>0</v>
      </c>
      <c r="O209" s="49">
        <f t="shared" si="23"/>
        <v>55</v>
      </c>
      <c r="P209" s="92">
        <v>55</v>
      </c>
      <c r="Q209" s="49">
        <f t="shared" si="28"/>
        <v>55</v>
      </c>
      <c r="R209" s="92">
        <v>0</v>
      </c>
      <c r="S209" s="49">
        <f t="shared" si="24"/>
        <v>55</v>
      </c>
      <c r="T209" s="92">
        <v>0</v>
      </c>
      <c r="U209" s="49">
        <f t="shared" si="26"/>
        <v>55</v>
      </c>
      <c r="V209" s="92">
        <v>0</v>
      </c>
      <c r="W209" s="49">
        <f t="shared" si="26"/>
        <v>55</v>
      </c>
    </row>
    <row r="210" spans="2:23" ht="21" x14ac:dyDescent="0.4">
      <c r="B210" s="12"/>
      <c r="C210" s="22"/>
      <c r="D210" s="178"/>
      <c r="E210" s="180"/>
      <c r="F210" s="180"/>
      <c r="G210" s="24">
        <v>7</v>
      </c>
      <c r="H210" s="92">
        <v>12.6</v>
      </c>
      <c r="I210" s="76">
        <f t="shared" si="25"/>
        <v>12.6</v>
      </c>
      <c r="J210" s="92">
        <v>0</v>
      </c>
      <c r="K210" s="76">
        <f t="shared" si="27"/>
        <v>12.6</v>
      </c>
      <c r="L210" s="49">
        <v>0</v>
      </c>
      <c r="M210" s="49">
        <f t="shared" si="22"/>
        <v>12.6</v>
      </c>
      <c r="N210" s="49">
        <v>0</v>
      </c>
      <c r="O210" s="49">
        <f t="shared" si="23"/>
        <v>12.6</v>
      </c>
      <c r="P210" s="92">
        <v>12.6</v>
      </c>
      <c r="Q210" s="49">
        <f t="shared" si="28"/>
        <v>12.6</v>
      </c>
      <c r="R210" s="92">
        <v>0</v>
      </c>
      <c r="S210" s="49">
        <f t="shared" si="24"/>
        <v>12.6</v>
      </c>
      <c r="T210" s="92">
        <v>0</v>
      </c>
      <c r="U210" s="49">
        <f t="shared" si="26"/>
        <v>12.6</v>
      </c>
      <c r="V210" s="92">
        <v>0</v>
      </c>
      <c r="W210" s="49">
        <f t="shared" si="26"/>
        <v>12.6</v>
      </c>
    </row>
    <row r="211" spans="2:23" ht="20.25" customHeight="1" x14ac:dyDescent="0.4">
      <c r="B211" s="12"/>
      <c r="C211" s="102"/>
      <c r="D211" s="100" t="s">
        <v>15</v>
      </c>
      <c r="E211" s="152" t="s">
        <v>104</v>
      </c>
      <c r="F211" s="152">
        <v>300</v>
      </c>
      <c r="G211" s="26">
        <v>7</v>
      </c>
      <c r="H211" s="92">
        <v>11</v>
      </c>
      <c r="I211" s="76">
        <f t="shared" ref="I211" si="29">H211</f>
        <v>11</v>
      </c>
      <c r="J211" s="92">
        <v>0</v>
      </c>
      <c r="K211" s="76">
        <f t="shared" si="27"/>
        <v>11</v>
      </c>
      <c r="L211" s="49">
        <v>0</v>
      </c>
      <c r="M211" s="49">
        <f t="shared" si="22"/>
        <v>11</v>
      </c>
      <c r="N211" s="49">
        <v>0</v>
      </c>
      <c r="O211" s="49">
        <f t="shared" si="23"/>
        <v>11</v>
      </c>
      <c r="P211" s="92">
        <v>11</v>
      </c>
      <c r="Q211" s="49">
        <f t="shared" si="28"/>
        <v>11</v>
      </c>
      <c r="R211" s="92">
        <v>0</v>
      </c>
      <c r="S211" s="49">
        <f t="shared" si="24"/>
        <v>11</v>
      </c>
      <c r="T211" s="92">
        <v>0</v>
      </c>
      <c r="U211" s="49">
        <f t="shared" si="26"/>
        <v>11</v>
      </c>
      <c r="V211" s="92">
        <v>0</v>
      </c>
      <c r="W211" s="49">
        <f t="shared" si="26"/>
        <v>11</v>
      </c>
    </row>
    <row r="212" spans="2:23" ht="20.25" customHeight="1" x14ac:dyDescent="0.4">
      <c r="B212" s="12"/>
      <c r="C212" s="99"/>
      <c r="D212" s="100" t="s">
        <v>9</v>
      </c>
      <c r="E212" s="152" t="s">
        <v>104</v>
      </c>
      <c r="F212" s="63">
        <v>600</v>
      </c>
      <c r="G212" s="24">
        <v>9</v>
      </c>
      <c r="H212" s="92">
        <v>44</v>
      </c>
      <c r="I212" s="76">
        <f t="shared" si="25"/>
        <v>44</v>
      </c>
      <c r="J212" s="92">
        <v>0</v>
      </c>
      <c r="K212" s="76">
        <f t="shared" si="27"/>
        <v>44</v>
      </c>
      <c r="L212" s="49">
        <v>0</v>
      </c>
      <c r="M212" s="49">
        <f t="shared" si="22"/>
        <v>44</v>
      </c>
      <c r="N212" s="49">
        <v>0</v>
      </c>
      <c r="O212" s="49">
        <f t="shared" si="23"/>
        <v>44</v>
      </c>
      <c r="P212" s="92">
        <v>44</v>
      </c>
      <c r="Q212" s="49">
        <f t="shared" si="28"/>
        <v>44</v>
      </c>
      <c r="R212" s="92">
        <v>0</v>
      </c>
      <c r="S212" s="49">
        <f t="shared" si="24"/>
        <v>44</v>
      </c>
      <c r="T212" s="92">
        <v>0</v>
      </c>
      <c r="U212" s="49">
        <f t="shared" si="26"/>
        <v>44</v>
      </c>
      <c r="V212" s="92">
        <v>0</v>
      </c>
      <c r="W212" s="49">
        <f t="shared" si="26"/>
        <v>44</v>
      </c>
    </row>
    <row r="213" spans="2:23" ht="42" x14ac:dyDescent="0.4">
      <c r="B213" s="12"/>
      <c r="C213" s="7"/>
      <c r="D213" s="33" t="s">
        <v>308</v>
      </c>
      <c r="E213" s="150" t="s">
        <v>309</v>
      </c>
      <c r="F213" s="150"/>
      <c r="G213" s="59"/>
      <c r="H213" s="92">
        <f>H214</f>
        <v>16</v>
      </c>
      <c r="I213" s="76">
        <f t="shared" si="25"/>
        <v>16</v>
      </c>
      <c r="J213" s="92">
        <f>J214</f>
        <v>0</v>
      </c>
      <c r="K213" s="76">
        <f t="shared" si="27"/>
        <v>16</v>
      </c>
      <c r="L213" s="49">
        <f>L214</f>
        <v>0</v>
      </c>
      <c r="M213" s="49">
        <f t="shared" si="22"/>
        <v>16</v>
      </c>
      <c r="N213" s="49">
        <f>N214</f>
        <v>0</v>
      </c>
      <c r="O213" s="49">
        <f t="shared" si="23"/>
        <v>16</v>
      </c>
      <c r="P213" s="92">
        <f>P214</f>
        <v>16</v>
      </c>
      <c r="Q213" s="49">
        <f t="shared" si="28"/>
        <v>16</v>
      </c>
      <c r="R213" s="92">
        <f>R214</f>
        <v>0</v>
      </c>
      <c r="S213" s="49">
        <f t="shared" si="24"/>
        <v>16</v>
      </c>
      <c r="T213" s="92">
        <f>T214</f>
        <v>0</v>
      </c>
      <c r="U213" s="49">
        <f t="shared" si="26"/>
        <v>16</v>
      </c>
      <c r="V213" s="92">
        <f>V214</f>
        <v>0</v>
      </c>
      <c r="W213" s="49">
        <f t="shared" si="26"/>
        <v>16</v>
      </c>
    </row>
    <row r="214" spans="2:23" ht="21" x14ac:dyDescent="0.4">
      <c r="B214" s="12"/>
      <c r="C214" s="7"/>
      <c r="D214" s="33" t="s">
        <v>310</v>
      </c>
      <c r="E214" s="150" t="s">
        <v>311</v>
      </c>
      <c r="F214" s="150"/>
      <c r="G214" s="59"/>
      <c r="H214" s="92">
        <f>H215</f>
        <v>16</v>
      </c>
      <c r="I214" s="76">
        <f t="shared" si="25"/>
        <v>16</v>
      </c>
      <c r="J214" s="92">
        <f>J215</f>
        <v>0</v>
      </c>
      <c r="K214" s="76">
        <f t="shared" si="27"/>
        <v>16</v>
      </c>
      <c r="L214" s="49">
        <f>L215</f>
        <v>0</v>
      </c>
      <c r="M214" s="49">
        <f t="shared" si="22"/>
        <v>16</v>
      </c>
      <c r="N214" s="49">
        <f>N215</f>
        <v>0</v>
      </c>
      <c r="O214" s="49">
        <f t="shared" si="23"/>
        <v>16</v>
      </c>
      <c r="P214" s="92">
        <f>P215</f>
        <v>16</v>
      </c>
      <c r="Q214" s="49">
        <f t="shared" si="28"/>
        <v>16</v>
      </c>
      <c r="R214" s="92">
        <f>R215</f>
        <v>0</v>
      </c>
      <c r="S214" s="49">
        <f t="shared" si="24"/>
        <v>16</v>
      </c>
      <c r="T214" s="92">
        <f>T215</f>
        <v>0</v>
      </c>
      <c r="U214" s="49">
        <f t="shared" si="26"/>
        <v>16</v>
      </c>
      <c r="V214" s="92">
        <f>V215</f>
        <v>0</v>
      </c>
      <c r="W214" s="49">
        <f t="shared" si="26"/>
        <v>16</v>
      </c>
    </row>
    <row r="215" spans="2:23" ht="42" x14ac:dyDescent="0.4">
      <c r="B215" s="12"/>
      <c r="C215" s="7"/>
      <c r="D215" s="33" t="s">
        <v>14</v>
      </c>
      <c r="E215" s="150" t="s">
        <v>311</v>
      </c>
      <c r="F215" s="150">
        <v>200</v>
      </c>
      <c r="G215" s="59">
        <v>14</v>
      </c>
      <c r="H215" s="92">
        <v>16</v>
      </c>
      <c r="I215" s="76">
        <f t="shared" si="25"/>
        <v>16</v>
      </c>
      <c r="J215" s="92">
        <v>0</v>
      </c>
      <c r="K215" s="76">
        <f t="shared" si="27"/>
        <v>16</v>
      </c>
      <c r="L215" s="49">
        <v>0</v>
      </c>
      <c r="M215" s="49">
        <f t="shared" si="22"/>
        <v>16</v>
      </c>
      <c r="N215" s="49">
        <v>0</v>
      </c>
      <c r="O215" s="49">
        <f t="shared" si="23"/>
        <v>16</v>
      </c>
      <c r="P215" s="92">
        <v>16</v>
      </c>
      <c r="Q215" s="49">
        <f t="shared" si="28"/>
        <v>16</v>
      </c>
      <c r="R215" s="92">
        <v>0</v>
      </c>
      <c r="S215" s="49">
        <f t="shared" si="24"/>
        <v>16</v>
      </c>
      <c r="T215" s="92">
        <v>0</v>
      </c>
      <c r="U215" s="49">
        <f t="shared" si="26"/>
        <v>16</v>
      </c>
      <c r="V215" s="92">
        <v>0</v>
      </c>
      <c r="W215" s="49">
        <f t="shared" si="26"/>
        <v>16</v>
      </c>
    </row>
    <row r="216" spans="2:23" ht="64.5" customHeight="1" x14ac:dyDescent="0.4">
      <c r="B216" s="12"/>
      <c r="C216" s="7"/>
      <c r="D216" s="51" t="s">
        <v>334</v>
      </c>
      <c r="E216" s="53" t="s">
        <v>338</v>
      </c>
      <c r="F216" s="53"/>
      <c r="G216" s="59"/>
      <c r="H216" s="92">
        <f>H217+H222+H227</f>
        <v>33573.5</v>
      </c>
      <c r="I216" s="76">
        <f t="shared" si="25"/>
        <v>33573.5</v>
      </c>
      <c r="J216" s="92">
        <f>J217+J222+J227</f>
        <v>-319.7</v>
      </c>
      <c r="K216" s="76">
        <f t="shared" si="27"/>
        <v>33253.800000000003</v>
      </c>
      <c r="L216" s="49">
        <f>L217+L222+L227</f>
        <v>0</v>
      </c>
      <c r="M216" s="49">
        <f t="shared" si="22"/>
        <v>33253.800000000003</v>
      </c>
      <c r="N216" s="49">
        <f>N217+N222+N227</f>
        <v>0</v>
      </c>
      <c r="O216" s="49">
        <f t="shared" si="23"/>
        <v>33253.800000000003</v>
      </c>
      <c r="P216" s="92">
        <f>P217+P222+P227</f>
        <v>38468.5</v>
      </c>
      <c r="Q216" s="49">
        <f t="shared" si="28"/>
        <v>38468.5</v>
      </c>
      <c r="R216" s="92">
        <f>R217+R222+R227</f>
        <v>23.2</v>
      </c>
      <c r="S216" s="49">
        <f t="shared" si="24"/>
        <v>38491.699999999997</v>
      </c>
      <c r="T216" s="92">
        <f>T217+T222+T227</f>
        <v>0</v>
      </c>
      <c r="U216" s="49">
        <f t="shared" si="26"/>
        <v>38491.699999999997</v>
      </c>
      <c r="V216" s="92">
        <f>V217+V222+V227</f>
        <v>0</v>
      </c>
      <c r="W216" s="49">
        <f t="shared" si="26"/>
        <v>38491.699999999997</v>
      </c>
    </row>
    <row r="217" spans="2:23" ht="39.75" customHeight="1" x14ac:dyDescent="0.4">
      <c r="B217" s="12"/>
      <c r="C217" s="7"/>
      <c r="D217" s="51" t="s">
        <v>335</v>
      </c>
      <c r="E217" s="53" t="s">
        <v>339</v>
      </c>
      <c r="F217" s="53"/>
      <c r="G217" s="59"/>
      <c r="H217" s="92">
        <f>H218+H220</f>
        <v>26810.5</v>
      </c>
      <c r="I217" s="76">
        <f t="shared" si="25"/>
        <v>26810.5</v>
      </c>
      <c r="J217" s="92">
        <f>J218+J220</f>
        <v>0</v>
      </c>
      <c r="K217" s="76">
        <f t="shared" si="27"/>
        <v>26810.5</v>
      </c>
      <c r="L217" s="49">
        <f>L218+L220</f>
        <v>0</v>
      </c>
      <c r="M217" s="49">
        <f t="shared" si="22"/>
        <v>26810.5</v>
      </c>
      <c r="N217" s="49">
        <f>N218+N220</f>
        <v>0</v>
      </c>
      <c r="O217" s="49">
        <f t="shared" si="23"/>
        <v>26810.5</v>
      </c>
      <c r="P217" s="92">
        <f>P218+P220</f>
        <v>26810.5</v>
      </c>
      <c r="Q217" s="49">
        <f t="shared" si="28"/>
        <v>26810.5</v>
      </c>
      <c r="R217" s="92">
        <f>R218+R220</f>
        <v>0</v>
      </c>
      <c r="S217" s="49">
        <f t="shared" si="24"/>
        <v>26810.5</v>
      </c>
      <c r="T217" s="92">
        <f>T218+T220</f>
        <v>0</v>
      </c>
      <c r="U217" s="49">
        <f t="shared" si="26"/>
        <v>26810.5</v>
      </c>
      <c r="V217" s="92">
        <f>V218+V220</f>
        <v>0</v>
      </c>
      <c r="W217" s="49">
        <f t="shared" si="26"/>
        <v>26810.5</v>
      </c>
    </row>
    <row r="218" spans="2:23" ht="29.25" customHeight="1" x14ac:dyDescent="0.4">
      <c r="B218" s="12"/>
      <c r="C218" s="7"/>
      <c r="D218" s="21" t="s">
        <v>336</v>
      </c>
      <c r="E218" s="53" t="s">
        <v>340</v>
      </c>
      <c r="F218" s="53"/>
      <c r="G218" s="59"/>
      <c r="H218" s="92">
        <f>H219</f>
        <v>14243.1</v>
      </c>
      <c r="I218" s="76">
        <f t="shared" si="25"/>
        <v>14243.1</v>
      </c>
      <c r="J218" s="92">
        <f>J219</f>
        <v>0</v>
      </c>
      <c r="K218" s="76">
        <f t="shared" si="27"/>
        <v>14243.1</v>
      </c>
      <c r="L218" s="49">
        <f>L219</f>
        <v>0</v>
      </c>
      <c r="M218" s="49">
        <f t="shared" ref="M218:M281" si="30">L218+K218</f>
        <v>14243.1</v>
      </c>
      <c r="N218" s="49">
        <f>N219</f>
        <v>0</v>
      </c>
      <c r="O218" s="49">
        <f t="shared" ref="O218:O281" si="31">N218+M218</f>
        <v>14243.1</v>
      </c>
      <c r="P218" s="92">
        <f>P219</f>
        <v>14243.1</v>
      </c>
      <c r="Q218" s="49">
        <f t="shared" si="28"/>
        <v>14243.1</v>
      </c>
      <c r="R218" s="92">
        <f>R219</f>
        <v>0</v>
      </c>
      <c r="S218" s="49">
        <f t="shared" si="24"/>
        <v>14243.1</v>
      </c>
      <c r="T218" s="92">
        <f>T219</f>
        <v>0</v>
      </c>
      <c r="U218" s="49">
        <f t="shared" si="26"/>
        <v>14243.1</v>
      </c>
      <c r="V218" s="92">
        <f>V219</f>
        <v>0</v>
      </c>
      <c r="W218" s="49">
        <f t="shared" si="26"/>
        <v>14243.1</v>
      </c>
    </row>
    <row r="219" spans="2:23" ht="44.25" customHeight="1" x14ac:dyDescent="0.4">
      <c r="B219" s="12"/>
      <c r="C219" s="7"/>
      <c r="D219" s="21" t="s">
        <v>20</v>
      </c>
      <c r="E219" s="53" t="s">
        <v>340</v>
      </c>
      <c r="F219" s="53" t="s">
        <v>313</v>
      </c>
      <c r="G219" s="59">
        <v>1</v>
      </c>
      <c r="H219" s="92">
        <v>14243.1</v>
      </c>
      <c r="I219" s="76">
        <f t="shared" si="25"/>
        <v>14243.1</v>
      </c>
      <c r="J219" s="92">
        <v>0</v>
      </c>
      <c r="K219" s="76">
        <f t="shared" si="27"/>
        <v>14243.1</v>
      </c>
      <c r="L219" s="49">
        <v>0</v>
      </c>
      <c r="M219" s="49">
        <f t="shared" si="30"/>
        <v>14243.1</v>
      </c>
      <c r="N219" s="49">
        <v>0</v>
      </c>
      <c r="O219" s="49">
        <f t="shared" si="31"/>
        <v>14243.1</v>
      </c>
      <c r="P219" s="92">
        <v>14243.1</v>
      </c>
      <c r="Q219" s="49">
        <f t="shared" si="28"/>
        <v>14243.1</v>
      </c>
      <c r="R219" s="92">
        <v>0</v>
      </c>
      <c r="S219" s="49">
        <f t="shared" ref="S219:S282" si="32">R219+Q219</f>
        <v>14243.1</v>
      </c>
      <c r="T219" s="92">
        <v>0</v>
      </c>
      <c r="U219" s="49">
        <f t="shared" si="26"/>
        <v>14243.1</v>
      </c>
      <c r="V219" s="92">
        <v>0</v>
      </c>
      <c r="W219" s="49">
        <f t="shared" si="26"/>
        <v>14243.1</v>
      </c>
    </row>
    <row r="220" spans="2:23" ht="26.25" customHeight="1" x14ac:dyDescent="0.4">
      <c r="B220" s="12"/>
      <c r="C220" s="7"/>
      <c r="D220" s="21" t="s">
        <v>19</v>
      </c>
      <c r="E220" s="53" t="s">
        <v>337</v>
      </c>
      <c r="F220" s="53"/>
      <c r="G220" s="59"/>
      <c r="H220" s="92">
        <f>H221</f>
        <v>12567.4</v>
      </c>
      <c r="I220" s="76">
        <f t="shared" si="25"/>
        <v>12567.4</v>
      </c>
      <c r="J220" s="92">
        <f>J221</f>
        <v>0</v>
      </c>
      <c r="K220" s="76">
        <f t="shared" si="27"/>
        <v>12567.4</v>
      </c>
      <c r="L220" s="49">
        <f>L221</f>
        <v>0</v>
      </c>
      <c r="M220" s="49">
        <f t="shared" si="30"/>
        <v>12567.4</v>
      </c>
      <c r="N220" s="49">
        <f>N221</f>
        <v>0</v>
      </c>
      <c r="O220" s="49">
        <f t="shared" si="31"/>
        <v>12567.4</v>
      </c>
      <c r="P220" s="92">
        <f>P221</f>
        <v>12567.4</v>
      </c>
      <c r="Q220" s="49">
        <f t="shared" si="28"/>
        <v>12567.4</v>
      </c>
      <c r="R220" s="92">
        <f>R221</f>
        <v>0</v>
      </c>
      <c r="S220" s="49">
        <f t="shared" si="32"/>
        <v>12567.4</v>
      </c>
      <c r="T220" s="92">
        <f>T221</f>
        <v>0</v>
      </c>
      <c r="U220" s="49">
        <f t="shared" si="26"/>
        <v>12567.4</v>
      </c>
      <c r="V220" s="92">
        <f>V221</f>
        <v>0</v>
      </c>
      <c r="W220" s="49">
        <f t="shared" si="26"/>
        <v>12567.4</v>
      </c>
    </row>
    <row r="221" spans="2:23" ht="45" customHeight="1" x14ac:dyDescent="0.4">
      <c r="B221" s="12"/>
      <c r="C221" s="7"/>
      <c r="D221" s="21" t="s">
        <v>20</v>
      </c>
      <c r="E221" s="53" t="s">
        <v>337</v>
      </c>
      <c r="F221" s="53" t="s">
        <v>313</v>
      </c>
      <c r="G221" s="59">
        <v>2</v>
      </c>
      <c r="H221" s="92">
        <v>12567.4</v>
      </c>
      <c r="I221" s="76">
        <f t="shared" ref="I221:I285" si="33">H221</f>
        <v>12567.4</v>
      </c>
      <c r="J221" s="92">
        <v>0</v>
      </c>
      <c r="K221" s="76">
        <f t="shared" si="27"/>
        <v>12567.4</v>
      </c>
      <c r="L221" s="49">
        <v>0</v>
      </c>
      <c r="M221" s="49">
        <f t="shared" si="30"/>
        <v>12567.4</v>
      </c>
      <c r="N221" s="49">
        <v>0</v>
      </c>
      <c r="O221" s="49">
        <f t="shared" si="31"/>
        <v>12567.4</v>
      </c>
      <c r="P221" s="92">
        <v>12567.4</v>
      </c>
      <c r="Q221" s="49">
        <f t="shared" si="28"/>
        <v>12567.4</v>
      </c>
      <c r="R221" s="92">
        <v>0</v>
      </c>
      <c r="S221" s="49">
        <f t="shared" si="32"/>
        <v>12567.4</v>
      </c>
      <c r="T221" s="92">
        <v>0</v>
      </c>
      <c r="U221" s="49">
        <f t="shared" si="26"/>
        <v>12567.4</v>
      </c>
      <c r="V221" s="92">
        <v>0</v>
      </c>
      <c r="W221" s="49">
        <f t="shared" si="26"/>
        <v>12567.4</v>
      </c>
    </row>
    <row r="222" spans="2:23" s="73" customFormat="1" ht="45" customHeight="1" x14ac:dyDescent="0.4">
      <c r="B222" s="74"/>
      <c r="C222" s="7"/>
      <c r="D222" s="52" t="s">
        <v>384</v>
      </c>
      <c r="E222" s="53" t="s">
        <v>387</v>
      </c>
      <c r="F222" s="53"/>
      <c r="G222" s="59"/>
      <c r="H222" s="92">
        <f>H223+H225</f>
        <v>6743</v>
      </c>
      <c r="I222" s="76">
        <f t="shared" si="33"/>
        <v>6743</v>
      </c>
      <c r="J222" s="92">
        <f>J223+J225</f>
        <v>-319.7</v>
      </c>
      <c r="K222" s="76">
        <f t="shared" si="27"/>
        <v>6423.3</v>
      </c>
      <c r="L222" s="49">
        <f>L223+L225</f>
        <v>0</v>
      </c>
      <c r="M222" s="49">
        <f t="shared" si="30"/>
        <v>6423.3</v>
      </c>
      <c r="N222" s="49">
        <f>N223+N225</f>
        <v>0</v>
      </c>
      <c r="O222" s="49">
        <f t="shared" si="31"/>
        <v>6423.3</v>
      </c>
      <c r="P222" s="92">
        <f>P223+P225</f>
        <v>11638</v>
      </c>
      <c r="Q222" s="49">
        <f t="shared" si="28"/>
        <v>11638</v>
      </c>
      <c r="R222" s="92">
        <f>R223+R225</f>
        <v>23.2</v>
      </c>
      <c r="S222" s="49">
        <f t="shared" si="32"/>
        <v>11661.2</v>
      </c>
      <c r="T222" s="92">
        <f>T223+T225</f>
        <v>0</v>
      </c>
      <c r="U222" s="49">
        <f t="shared" si="26"/>
        <v>11661.2</v>
      </c>
      <c r="V222" s="92">
        <f>V223+V225</f>
        <v>0</v>
      </c>
      <c r="W222" s="49">
        <f t="shared" si="26"/>
        <v>11661.2</v>
      </c>
    </row>
    <row r="223" spans="2:23" s="73" customFormat="1" ht="69.599999999999994" customHeight="1" x14ac:dyDescent="0.4">
      <c r="B223" s="74"/>
      <c r="C223" s="7"/>
      <c r="D223" s="52" t="s">
        <v>385</v>
      </c>
      <c r="E223" s="53" t="s">
        <v>388</v>
      </c>
      <c r="F223" s="53"/>
      <c r="G223" s="59"/>
      <c r="H223" s="92">
        <f>H224</f>
        <v>835.1</v>
      </c>
      <c r="I223" s="76">
        <f t="shared" si="33"/>
        <v>835.1</v>
      </c>
      <c r="J223" s="92">
        <f>J224</f>
        <v>-319.7</v>
      </c>
      <c r="K223" s="76">
        <f t="shared" si="27"/>
        <v>515.40000000000009</v>
      </c>
      <c r="L223" s="49">
        <f>L224</f>
        <v>0</v>
      </c>
      <c r="M223" s="49">
        <f t="shared" si="30"/>
        <v>515.40000000000009</v>
      </c>
      <c r="N223" s="49">
        <f>N224</f>
        <v>0</v>
      </c>
      <c r="O223" s="49">
        <f t="shared" si="31"/>
        <v>515.40000000000009</v>
      </c>
      <c r="P223" s="92">
        <f>P224</f>
        <v>1516.6</v>
      </c>
      <c r="Q223" s="49">
        <f t="shared" si="28"/>
        <v>1516.6</v>
      </c>
      <c r="R223" s="92">
        <f>R224</f>
        <v>23.2</v>
      </c>
      <c r="S223" s="49">
        <f t="shared" si="32"/>
        <v>1539.8</v>
      </c>
      <c r="T223" s="92">
        <f>T224</f>
        <v>0</v>
      </c>
      <c r="U223" s="49">
        <f t="shared" si="26"/>
        <v>1539.8</v>
      </c>
      <c r="V223" s="92">
        <f>V224</f>
        <v>0</v>
      </c>
      <c r="W223" s="49">
        <f t="shared" si="26"/>
        <v>1539.8</v>
      </c>
    </row>
    <row r="224" spans="2:23" s="73" customFormat="1" ht="45" customHeight="1" x14ac:dyDescent="0.4">
      <c r="B224" s="74"/>
      <c r="C224" s="7"/>
      <c r="D224" s="52" t="s">
        <v>20</v>
      </c>
      <c r="E224" s="53" t="s">
        <v>388</v>
      </c>
      <c r="F224" s="53" t="s">
        <v>313</v>
      </c>
      <c r="G224" s="59"/>
      <c r="H224" s="92">
        <v>835.1</v>
      </c>
      <c r="I224" s="76">
        <f t="shared" si="33"/>
        <v>835.1</v>
      </c>
      <c r="J224" s="92">
        <v>-319.7</v>
      </c>
      <c r="K224" s="76">
        <f t="shared" si="27"/>
        <v>515.40000000000009</v>
      </c>
      <c r="L224" s="49"/>
      <c r="M224" s="49">
        <f t="shared" si="30"/>
        <v>515.40000000000009</v>
      </c>
      <c r="N224" s="49"/>
      <c r="O224" s="49">
        <f t="shared" si="31"/>
        <v>515.40000000000009</v>
      </c>
      <c r="P224" s="92">
        <v>1516.6</v>
      </c>
      <c r="Q224" s="49">
        <f t="shared" si="28"/>
        <v>1516.6</v>
      </c>
      <c r="R224" s="92">
        <v>23.2</v>
      </c>
      <c r="S224" s="49">
        <f t="shared" si="32"/>
        <v>1539.8</v>
      </c>
      <c r="T224" s="92"/>
      <c r="U224" s="49">
        <f t="shared" si="26"/>
        <v>1539.8</v>
      </c>
      <c r="V224" s="92"/>
      <c r="W224" s="49">
        <f t="shared" si="26"/>
        <v>1539.8</v>
      </c>
    </row>
    <row r="225" spans="2:23" s="73" customFormat="1" ht="84" customHeight="1" x14ac:dyDescent="0.4">
      <c r="B225" s="74"/>
      <c r="C225" s="7"/>
      <c r="D225" s="52" t="s">
        <v>386</v>
      </c>
      <c r="E225" s="53" t="s">
        <v>388</v>
      </c>
      <c r="F225" s="53"/>
      <c r="G225" s="59"/>
      <c r="H225" s="92">
        <f>H226</f>
        <v>5907.9</v>
      </c>
      <c r="I225" s="76">
        <f t="shared" si="33"/>
        <v>5907.9</v>
      </c>
      <c r="J225" s="92">
        <f>J226</f>
        <v>0</v>
      </c>
      <c r="K225" s="76">
        <f t="shared" si="27"/>
        <v>5907.9</v>
      </c>
      <c r="L225" s="49">
        <f>L226</f>
        <v>0</v>
      </c>
      <c r="M225" s="49">
        <f t="shared" si="30"/>
        <v>5907.9</v>
      </c>
      <c r="N225" s="49">
        <f>N226</f>
        <v>0</v>
      </c>
      <c r="O225" s="49">
        <f t="shared" si="31"/>
        <v>5907.9</v>
      </c>
      <c r="P225" s="92">
        <f>P226</f>
        <v>10121.4</v>
      </c>
      <c r="Q225" s="49">
        <f t="shared" si="28"/>
        <v>10121.4</v>
      </c>
      <c r="R225" s="92">
        <f>R226</f>
        <v>0</v>
      </c>
      <c r="S225" s="49">
        <f t="shared" si="32"/>
        <v>10121.4</v>
      </c>
      <c r="T225" s="92">
        <f>T226</f>
        <v>0</v>
      </c>
      <c r="U225" s="49">
        <f t="shared" si="26"/>
        <v>10121.4</v>
      </c>
      <c r="V225" s="92">
        <f>V226</f>
        <v>0</v>
      </c>
      <c r="W225" s="49">
        <f t="shared" si="26"/>
        <v>10121.4</v>
      </c>
    </row>
    <row r="226" spans="2:23" s="73" customFormat="1" ht="48.6" customHeight="1" x14ac:dyDescent="0.4">
      <c r="B226" s="74"/>
      <c r="C226" s="7"/>
      <c r="D226" s="52" t="s">
        <v>20</v>
      </c>
      <c r="E226" s="53" t="s">
        <v>388</v>
      </c>
      <c r="F226" s="53" t="s">
        <v>313</v>
      </c>
      <c r="G226" s="59"/>
      <c r="H226" s="92">
        <v>5907.9</v>
      </c>
      <c r="I226" s="76">
        <f t="shared" si="33"/>
        <v>5907.9</v>
      </c>
      <c r="J226" s="92">
        <v>0</v>
      </c>
      <c r="K226" s="76">
        <f t="shared" si="27"/>
        <v>5907.9</v>
      </c>
      <c r="L226" s="49">
        <v>0</v>
      </c>
      <c r="M226" s="49">
        <f t="shared" si="30"/>
        <v>5907.9</v>
      </c>
      <c r="N226" s="49">
        <v>0</v>
      </c>
      <c r="O226" s="49">
        <f t="shared" si="31"/>
        <v>5907.9</v>
      </c>
      <c r="P226" s="92">
        <v>10121.4</v>
      </c>
      <c r="Q226" s="49">
        <f t="shared" si="28"/>
        <v>10121.4</v>
      </c>
      <c r="R226" s="92">
        <v>0</v>
      </c>
      <c r="S226" s="49">
        <f t="shared" si="32"/>
        <v>10121.4</v>
      </c>
      <c r="T226" s="92">
        <v>0</v>
      </c>
      <c r="U226" s="49">
        <f t="shared" ref="U226:W289" si="34">T226+S226</f>
        <v>10121.4</v>
      </c>
      <c r="V226" s="92">
        <v>0</v>
      </c>
      <c r="W226" s="49">
        <f t="shared" si="34"/>
        <v>10121.4</v>
      </c>
    </row>
    <row r="227" spans="2:23" ht="89.4" customHeight="1" x14ac:dyDescent="0.4">
      <c r="B227" s="12"/>
      <c r="C227" s="7"/>
      <c r="D227" s="64" t="s">
        <v>346</v>
      </c>
      <c r="E227" s="53" t="s">
        <v>345</v>
      </c>
      <c r="F227" s="53"/>
      <c r="G227" s="59"/>
      <c r="H227" s="92">
        <f>H228+H230</f>
        <v>20</v>
      </c>
      <c r="I227" s="76">
        <f t="shared" si="33"/>
        <v>20</v>
      </c>
      <c r="J227" s="92">
        <f>J228+J230</f>
        <v>0</v>
      </c>
      <c r="K227" s="76">
        <f t="shared" si="27"/>
        <v>20</v>
      </c>
      <c r="L227" s="49">
        <f>L228+L230</f>
        <v>0</v>
      </c>
      <c r="M227" s="49">
        <f t="shared" si="30"/>
        <v>20</v>
      </c>
      <c r="N227" s="49">
        <f>N228+N230</f>
        <v>0</v>
      </c>
      <c r="O227" s="49">
        <f t="shared" si="31"/>
        <v>20</v>
      </c>
      <c r="P227" s="92">
        <f>P228+P230</f>
        <v>20</v>
      </c>
      <c r="Q227" s="49">
        <f t="shared" si="28"/>
        <v>20</v>
      </c>
      <c r="R227" s="92">
        <f>R228+R230</f>
        <v>0</v>
      </c>
      <c r="S227" s="49">
        <f t="shared" si="32"/>
        <v>20</v>
      </c>
      <c r="T227" s="92">
        <f>T228+T230</f>
        <v>0</v>
      </c>
      <c r="U227" s="49">
        <f t="shared" si="34"/>
        <v>20</v>
      </c>
      <c r="V227" s="92">
        <f>V228+V230</f>
        <v>0</v>
      </c>
      <c r="W227" s="49">
        <f t="shared" si="34"/>
        <v>20</v>
      </c>
    </row>
    <row r="228" spans="2:23" ht="32.25" customHeight="1" x14ac:dyDescent="0.4">
      <c r="B228" s="12"/>
      <c r="C228" s="7"/>
      <c r="D228" s="64" t="s">
        <v>342</v>
      </c>
      <c r="E228" s="53" t="s">
        <v>343</v>
      </c>
      <c r="F228" s="53"/>
      <c r="G228" s="59"/>
      <c r="H228" s="92">
        <f>H229</f>
        <v>10</v>
      </c>
      <c r="I228" s="76">
        <f t="shared" si="33"/>
        <v>10</v>
      </c>
      <c r="J228" s="92">
        <f>J229</f>
        <v>0</v>
      </c>
      <c r="K228" s="76">
        <f t="shared" si="27"/>
        <v>10</v>
      </c>
      <c r="L228" s="49">
        <f>L229</f>
        <v>0</v>
      </c>
      <c r="M228" s="49">
        <f t="shared" si="30"/>
        <v>10</v>
      </c>
      <c r="N228" s="49">
        <f>N229</f>
        <v>0</v>
      </c>
      <c r="O228" s="49">
        <f t="shared" si="31"/>
        <v>10</v>
      </c>
      <c r="P228" s="92">
        <f>P229</f>
        <v>10</v>
      </c>
      <c r="Q228" s="49">
        <f t="shared" si="28"/>
        <v>10</v>
      </c>
      <c r="R228" s="92">
        <f>R229</f>
        <v>0</v>
      </c>
      <c r="S228" s="49">
        <f t="shared" si="32"/>
        <v>10</v>
      </c>
      <c r="T228" s="92">
        <f>T229</f>
        <v>0</v>
      </c>
      <c r="U228" s="49">
        <f t="shared" si="34"/>
        <v>10</v>
      </c>
      <c r="V228" s="92">
        <f>V229</f>
        <v>0</v>
      </c>
      <c r="W228" s="49">
        <f t="shared" si="34"/>
        <v>10</v>
      </c>
    </row>
    <row r="229" spans="2:23" ht="45" customHeight="1" x14ac:dyDescent="0.4">
      <c r="B229" s="12"/>
      <c r="C229" s="7"/>
      <c r="D229" s="64" t="s">
        <v>14</v>
      </c>
      <c r="E229" s="53" t="s">
        <v>343</v>
      </c>
      <c r="F229" s="53" t="s">
        <v>312</v>
      </c>
      <c r="G229" s="59">
        <v>14</v>
      </c>
      <c r="H229" s="92">
        <v>10</v>
      </c>
      <c r="I229" s="76">
        <f t="shared" si="33"/>
        <v>10</v>
      </c>
      <c r="J229" s="92">
        <v>0</v>
      </c>
      <c r="K229" s="76">
        <f t="shared" si="27"/>
        <v>10</v>
      </c>
      <c r="L229" s="49">
        <v>0</v>
      </c>
      <c r="M229" s="49">
        <f t="shared" si="30"/>
        <v>10</v>
      </c>
      <c r="N229" s="49">
        <v>0</v>
      </c>
      <c r="O229" s="49">
        <f t="shared" si="31"/>
        <v>10</v>
      </c>
      <c r="P229" s="92">
        <v>10</v>
      </c>
      <c r="Q229" s="49">
        <f t="shared" si="28"/>
        <v>10</v>
      </c>
      <c r="R229" s="92">
        <v>0</v>
      </c>
      <c r="S229" s="49">
        <f t="shared" si="32"/>
        <v>10</v>
      </c>
      <c r="T229" s="92">
        <v>0</v>
      </c>
      <c r="U229" s="49">
        <f t="shared" si="34"/>
        <v>10</v>
      </c>
      <c r="V229" s="92">
        <v>0</v>
      </c>
      <c r="W229" s="49">
        <f t="shared" si="34"/>
        <v>10</v>
      </c>
    </row>
    <row r="230" spans="2:23" ht="28.5" customHeight="1" x14ac:dyDescent="0.4">
      <c r="B230" s="12"/>
      <c r="C230" s="7"/>
      <c r="D230" s="64" t="s">
        <v>73</v>
      </c>
      <c r="E230" s="53" t="s">
        <v>341</v>
      </c>
      <c r="F230" s="53"/>
      <c r="G230" s="59"/>
      <c r="H230" s="92">
        <f>H231</f>
        <v>10</v>
      </c>
      <c r="I230" s="76">
        <f t="shared" si="33"/>
        <v>10</v>
      </c>
      <c r="J230" s="92">
        <f>J231</f>
        <v>0</v>
      </c>
      <c r="K230" s="76">
        <f t="shared" si="27"/>
        <v>10</v>
      </c>
      <c r="L230" s="49">
        <f>L231</f>
        <v>0</v>
      </c>
      <c r="M230" s="49">
        <f t="shared" si="30"/>
        <v>10</v>
      </c>
      <c r="N230" s="49">
        <f>N231</f>
        <v>0</v>
      </c>
      <c r="O230" s="49">
        <f t="shared" si="31"/>
        <v>10</v>
      </c>
      <c r="P230" s="92">
        <f>P231</f>
        <v>10</v>
      </c>
      <c r="Q230" s="49">
        <f t="shared" si="28"/>
        <v>10</v>
      </c>
      <c r="R230" s="92">
        <f>R231</f>
        <v>0</v>
      </c>
      <c r="S230" s="49">
        <f t="shared" si="32"/>
        <v>10</v>
      </c>
      <c r="T230" s="92">
        <f>T231</f>
        <v>0</v>
      </c>
      <c r="U230" s="49">
        <f t="shared" si="34"/>
        <v>10</v>
      </c>
      <c r="V230" s="92">
        <f>V231</f>
        <v>0</v>
      </c>
      <c r="W230" s="49">
        <f t="shared" si="34"/>
        <v>10</v>
      </c>
    </row>
    <row r="231" spans="2:23" ht="42.75" customHeight="1" x14ac:dyDescent="0.4">
      <c r="B231" s="12"/>
      <c r="C231" s="7"/>
      <c r="D231" s="64" t="s">
        <v>14</v>
      </c>
      <c r="E231" s="53" t="s">
        <v>341</v>
      </c>
      <c r="F231" s="53" t="s">
        <v>312</v>
      </c>
      <c r="G231" s="59">
        <v>7</v>
      </c>
      <c r="H231" s="92">
        <v>10</v>
      </c>
      <c r="I231" s="76">
        <f t="shared" si="33"/>
        <v>10</v>
      </c>
      <c r="J231" s="92">
        <v>0</v>
      </c>
      <c r="K231" s="76">
        <f t="shared" si="27"/>
        <v>10</v>
      </c>
      <c r="L231" s="49">
        <v>0</v>
      </c>
      <c r="M231" s="49">
        <f t="shared" si="30"/>
        <v>10</v>
      </c>
      <c r="N231" s="49">
        <v>0</v>
      </c>
      <c r="O231" s="49">
        <f t="shared" si="31"/>
        <v>10</v>
      </c>
      <c r="P231" s="92">
        <v>10</v>
      </c>
      <c r="Q231" s="49">
        <f t="shared" si="28"/>
        <v>10</v>
      </c>
      <c r="R231" s="92">
        <v>0</v>
      </c>
      <c r="S231" s="49">
        <f t="shared" si="32"/>
        <v>10</v>
      </c>
      <c r="T231" s="92">
        <v>0</v>
      </c>
      <c r="U231" s="49">
        <f t="shared" si="34"/>
        <v>10</v>
      </c>
      <c r="V231" s="92">
        <v>0</v>
      </c>
      <c r="W231" s="49">
        <f t="shared" si="34"/>
        <v>10</v>
      </c>
    </row>
    <row r="232" spans="2:23" ht="73.5" customHeight="1" x14ac:dyDescent="0.4">
      <c r="B232" s="12"/>
      <c r="C232" s="13">
        <v>11</v>
      </c>
      <c r="D232" s="9" t="s">
        <v>300</v>
      </c>
      <c r="E232" s="60" t="s">
        <v>105</v>
      </c>
      <c r="F232" s="60"/>
      <c r="G232" s="15"/>
      <c r="H232" s="70">
        <f>H233+H238+H245+H254+H259</f>
        <v>60866.400000000009</v>
      </c>
      <c r="I232" s="81">
        <f t="shared" si="33"/>
        <v>60866.400000000009</v>
      </c>
      <c r="J232" s="70">
        <f>J233+J238+J245+J254+J259</f>
        <v>0</v>
      </c>
      <c r="K232" s="81">
        <f t="shared" si="27"/>
        <v>60866.400000000009</v>
      </c>
      <c r="L232" s="70">
        <f>L233+L238+L245+L254+L259</f>
        <v>0</v>
      </c>
      <c r="M232" s="70">
        <f t="shared" si="30"/>
        <v>60866.400000000009</v>
      </c>
      <c r="N232" s="70">
        <f>N233+N238+N245+N254+N259</f>
        <v>379.5</v>
      </c>
      <c r="O232" s="70">
        <f t="shared" si="31"/>
        <v>61245.900000000009</v>
      </c>
      <c r="P232" s="70">
        <f>P233+P238+P245+P254+P259</f>
        <v>60871.900000000009</v>
      </c>
      <c r="Q232" s="70">
        <f t="shared" si="28"/>
        <v>60871.900000000009</v>
      </c>
      <c r="R232" s="70">
        <f>R233+R238+R245+R254+R259</f>
        <v>0</v>
      </c>
      <c r="S232" s="70">
        <f t="shared" si="32"/>
        <v>60871.900000000009</v>
      </c>
      <c r="T232" s="70">
        <f>T233+T238+T245+T254+T259</f>
        <v>0</v>
      </c>
      <c r="U232" s="70">
        <f t="shared" si="34"/>
        <v>60871.900000000009</v>
      </c>
      <c r="V232" s="70">
        <f>V233+V238+V245+V254+V259</f>
        <v>417.5</v>
      </c>
      <c r="W232" s="70">
        <f t="shared" si="34"/>
        <v>61289.400000000009</v>
      </c>
    </row>
    <row r="233" spans="2:23" ht="42" x14ac:dyDescent="0.4">
      <c r="B233" s="12"/>
      <c r="C233" s="7"/>
      <c r="D233" s="33" t="s">
        <v>302</v>
      </c>
      <c r="E233" s="150" t="s">
        <v>106</v>
      </c>
      <c r="F233" s="150"/>
      <c r="G233" s="59"/>
      <c r="H233" s="49">
        <f>H234</f>
        <v>1476.1999999999998</v>
      </c>
      <c r="I233" s="76">
        <f t="shared" si="33"/>
        <v>1476.1999999999998</v>
      </c>
      <c r="J233" s="49">
        <f>J234</f>
        <v>0</v>
      </c>
      <c r="K233" s="76">
        <f t="shared" si="27"/>
        <v>1476.1999999999998</v>
      </c>
      <c r="L233" s="49">
        <f>L234</f>
        <v>0</v>
      </c>
      <c r="M233" s="49">
        <f t="shared" si="30"/>
        <v>1476.1999999999998</v>
      </c>
      <c r="N233" s="49">
        <f>N234</f>
        <v>0</v>
      </c>
      <c r="O233" s="49">
        <f t="shared" si="31"/>
        <v>1476.1999999999998</v>
      </c>
      <c r="P233" s="49">
        <f>P234</f>
        <v>1476.1999999999998</v>
      </c>
      <c r="Q233" s="49">
        <f t="shared" si="28"/>
        <v>1476.1999999999998</v>
      </c>
      <c r="R233" s="49">
        <f>R234</f>
        <v>0</v>
      </c>
      <c r="S233" s="49">
        <f t="shared" si="32"/>
        <v>1476.1999999999998</v>
      </c>
      <c r="T233" s="49">
        <f>T234</f>
        <v>0</v>
      </c>
      <c r="U233" s="49">
        <f t="shared" si="34"/>
        <v>1476.1999999999998</v>
      </c>
      <c r="V233" s="49">
        <f>V234</f>
        <v>0</v>
      </c>
      <c r="W233" s="49">
        <f t="shared" si="34"/>
        <v>1476.1999999999998</v>
      </c>
    </row>
    <row r="234" spans="2:23" ht="42" x14ac:dyDescent="0.4">
      <c r="B234" s="12"/>
      <c r="C234" s="7"/>
      <c r="D234" s="33" t="s">
        <v>301</v>
      </c>
      <c r="E234" s="150" t="s">
        <v>107</v>
      </c>
      <c r="F234" s="150"/>
      <c r="G234" s="59"/>
      <c r="H234" s="49">
        <f>H235+H236+H237</f>
        <v>1476.1999999999998</v>
      </c>
      <c r="I234" s="76">
        <f t="shared" si="33"/>
        <v>1476.1999999999998</v>
      </c>
      <c r="J234" s="49">
        <f>J235+J236+J237</f>
        <v>0</v>
      </c>
      <c r="K234" s="76">
        <f t="shared" si="27"/>
        <v>1476.1999999999998</v>
      </c>
      <c r="L234" s="49">
        <f>L235+L236+L237</f>
        <v>0</v>
      </c>
      <c r="M234" s="49">
        <f t="shared" si="30"/>
        <v>1476.1999999999998</v>
      </c>
      <c r="N234" s="49">
        <f>N235+N236+N237</f>
        <v>0</v>
      </c>
      <c r="O234" s="49">
        <f t="shared" si="31"/>
        <v>1476.1999999999998</v>
      </c>
      <c r="P234" s="49">
        <f>P235+P236+P237</f>
        <v>1476.1999999999998</v>
      </c>
      <c r="Q234" s="49">
        <f t="shared" si="28"/>
        <v>1476.1999999999998</v>
      </c>
      <c r="R234" s="49">
        <f>R235+R236+R237</f>
        <v>0</v>
      </c>
      <c r="S234" s="49">
        <f t="shared" si="32"/>
        <v>1476.1999999999998</v>
      </c>
      <c r="T234" s="49">
        <f>T235+T236+T237</f>
        <v>0</v>
      </c>
      <c r="U234" s="49">
        <f t="shared" si="34"/>
        <v>1476.1999999999998</v>
      </c>
      <c r="V234" s="49">
        <f>V235+V236+V237</f>
        <v>0</v>
      </c>
      <c r="W234" s="49">
        <f t="shared" si="34"/>
        <v>1476.1999999999998</v>
      </c>
    </row>
    <row r="235" spans="2:23" ht="111.75" customHeight="1" x14ac:dyDescent="0.4">
      <c r="B235" s="12"/>
      <c r="C235" s="7"/>
      <c r="D235" s="33" t="s">
        <v>75</v>
      </c>
      <c r="E235" s="150" t="s">
        <v>107</v>
      </c>
      <c r="F235" s="150">
        <v>100</v>
      </c>
      <c r="G235" s="59">
        <v>4</v>
      </c>
      <c r="H235" s="49">
        <v>1403.6</v>
      </c>
      <c r="I235" s="76">
        <f t="shared" si="33"/>
        <v>1403.6</v>
      </c>
      <c r="J235" s="49">
        <v>0</v>
      </c>
      <c r="K235" s="76">
        <f t="shared" si="27"/>
        <v>1403.6</v>
      </c>
      <c r="L235" s="49">
        <v>0</v>
      </c>
      <c r="M235" s="49">
        <f t="shared" si="30"/>
        <v>1403.6</v>
      </c>
      <c r="N235" s="49">
        <v>0</v>
      </c>
      <c r="O235" s="49">
        <f t="shared" si="31"/>
        <v>1403.6</v>
      </c>
      <c r="P235" s="49">
        <v>1403.6</v>
      </c>
      <c r="Q235" s="49">
        <f t="shared" si="28"/>
        <v>1403.6</v>
      </c>
      <c r="R235" s="49">
        <v>0</v>
      </c>
      <c r="S235" s="49">
        <f t="shared" si="32"/>
        <v>1403.6</v>
      </c>
      <c r="T235" s="49">
        <v>0</v>
      </c>
      <c r="U235" s="49">
        <f t="shared" si="34"/>
        <v>1403.6</v>
      </c>
      <c r="V235" s="49">
        <v>0</v>
      </c>
      <c r="W235" s="49">
        <f t="shared" si="34"/>
        <v>1403.6</v>
      </c>
    </row>
    <row r="236" spans="2:23" ht="50.25" customHeight="1" x14ac:dyDescent="0.4">
      <c r="B236" s="12"/>
      <c r="C236" s="7"/>
      <c r="D236" s="33" t="s">
        <v>14</v>
      </c>
      <c r="E236" s="150" t="s">
        <v>107</v>
      </c>
      <c r="F236" s="150">
        <v>200</v>
      </c>
      <c r="G236" s="59">
        <v>4</v>
      </c>
      <c r="H236" s="49">
        <v>70.099999999999994</v>
      </c>
      <c r="I236" s="76">
        <f t="shared" si="33"/>
        <v>70.099999999999994</v>
      </c>
      <c r="J236" s="49">
        <v>0</v>
      </c>
      <c r="K236" s="76">
        <f t="shared" si="27"/>
        <v>70.099999999999994</v>
      </c>
      <c r="L236" s="49">
        <v>0</v>
      </c>
      <c r="M236" s="49">
        <f t="shared" si="30"/>
        <v>70.099999999999994</v>
      </c>
      <c r="N236" s="49">
        <v>0</v>
      </c>
      <c r="O236" s="49">
        <f t="shared" si="31"/>
        <v>70.099999999999994</v>
      </c>
      <c r="P236" s="49">
        <v>70.099999999999994</v>
      </c>
      <c r="Q236" s="49">
        <f t="shared" si="28"/>
        <v>70.099999999999994</v>
      </c>
      <c r="R236" s="49">
        <v>0</v>
      </c>
      <c r="S236" s="49">
        <f t="shared" si="32"/>
        <v>70.099999999999994</v>
      </c>
      <c r="T236" s="49">
        <v>0</v>
      </c>
      <c r="U236" s="49">
        <f t="shared" si="34"/>
        <v>70.099999999999994</v>
      </c>
      <c r="V236" s="49">
        <v>0</v>
      </c>
      <c r="W236" s="49">
        <f t="shared" si="34"/>
        <v>70.099999999999994</v>
      </c>
    </row>
    <row r="237" spans="2:23" ht="21" x14ac:dyDescent="0.4">
      <c r="B237" s="12"/>
      <c r="C237" s="7"/>
      <c r="D237" s="33" t="s">
        <v>18</v>
      </c>
      <c r="E237" s="150" t="s">
        <v>107</v>
      </c>
      <c r="F237" s="150">
        <v>800</v>
      </c>
      <c r="G237" s="59">
        <v>4</v>
      </c>
      <c r="H237" s="49">
        <v>2.5</v>
      </c>
      <c r="I237" s="76">
        <f t="shared" si="33"/>
        <v>2.5</v>
      </c>
      <c r="J237" s="49">
        <v>0</v>
      </c>
      <c r="K237" s="76">
        <f t="shared" si="27"/>
        <v>2.5</v>
      </c>
      <c r="L237" s="49">
        <v>0</v>
      </c>
      <c r="M237" s="49">
        <f t="shared" si="30"/>
        <v>2.5</v>
      </c>
      <c r="N237" s="49">
        <v>0</v>
      </c>
      <c r="O237" s="49">
        <f t="shared" si="31"/>
        <v>2.5</v>
      </c>
      <c r="P237" s="49">
        <v>2.5</v>
      </c>
      <c r="Q237" s="49">
        <f t="shared" si="28"/>
        <v>2.5</v>
      </c>
      <c r="R237" s="49">
        <v>0</v>
      </c>
      <c r="S237" s="49">
        <f t="shared" si="32"/>
        <v>2.5</v>
      </c>
      <c r="T237" s="49">
        <v>0</v>
      </c>
      <c r="U237" s="49">
        <f t="shared" si="34"/>
        <v>2.5</v>
      </c>
      <c r="V237" s="49">
        <v>0</v>
      </c>
      <c r="W237" s="49">
        <f t="shared" si="34"/>
        <v>2.5</v>
      </c>
    </row>
    <row r="238" spans="2:23" ht="66" customHeight="1" x14ac:dyDescent="0.4">
      <c r="B238" s="12"/>
      <c r="C238" s="7"/>
      <c r="D238" s="33" t="s">
        <v>303</v>
      </c>
      <c r="E238" s="150" t="s">
        <v>108</v>
      </c>
      <c r="F238" s="150"/>
      <c r="G238" s="59"/>
      <c r="H238" s="49">
        <f>H239+H241+H243</f>
        <v>18056.2</v>
      </c>
      <c r="I238" s="76">
        <f t="shared" si="33"/>
        <v>18056.2</v>
      </c>
      <c r="J238" s="49">
        <f>J239+J241+J243</f>
        <v>0</v>
      </c>
      <c r="K238" s="76">
        <f t="shared" si="27"/>
        <v>18056.2</v>
      </c>
      <c r="L238" s="49">
        <f>L239+L241+L243</f>
        <v>0</v>
      </c>
      <c r="M238" s="49">
        <f t="shared" si="30"/>
        <v>18056.2</v>
      </c>
      <c r="N238" s="49">
        <f>N239+N241+N243</f>
        <v>0</v>
      </c>
      <c r="O238" s="49">
        <f t="shared" si="31"/>
        <v>18056.2</v>
      </c>
      <c r="P238" s="49">
        <f>P239+P241+P243</f>
        <v>18061.7</v>
      </c>
      <c r="Q238" s="49">
        <f t="shared" si="28"/>
        <v>18061.7</v>
      </c>
      <c r="R238" s="49">
        <f>R239+R241+R243</f>
        <v>0</v>
      </c>
      <c r="S238" s="49">
        <f t="shared" si="32"/>
        <v>18061.7</v>
      </c>
      <c r="T238" s="49">
        <f>T239+T241+T243</f>
        <v>0</v>
      </c>
      <c r="U238" s="49">
        <f t="shared" si="34"/>
        <v>18061.7</v>
      </c>
      <c r="V238" s="49">
        <f>V239+V241+V243</f>
        <v>0</v>
      </c>
      <c r="W238" s="49">
        <f t="shared" si="34"/>
        <v>18061.7</v>
      </c>
    </row>
    <row r="239" spans="2:23" ht="48.75" customHeight="1" x14ac:dyDescent="0.4">
      <c r="B239" s="12"/>
      <c r="C239" s="7"/>
      <c r="D239" s="33" t="s">
        <v>109</v>
      </c>
      <c r="E239" s="150" t="s">
        <v>110</v>
      </c>
      <c r="F239" s="150"/>
      <c r="G239" s="59"/>
      <c r="H239" s="49">
        <f>H240</f>
        <v>17660.099999999999</v>
      </c>
      <c r="I239" s="76">
        <f t="shared" si="33"/>
        <v>17660.099999999999</v>
      </c>
      <c r="J239" s="49">
        <f>J240</f>
        <v>0</v>
      </c>
      <c r="K239" s="76">
        <f t="shared" si="27"/>
        <v>17660.099999999999</v>
      </c>
      <c r="L239" s="49">
        <f>L240</f>
        <v>0</v>
      </c>
      <c r="M239" s="49">
        <f t="shared" si="30"/>
        <v>17660.099999999999</v>
      </c>
      <c r="N239" s="49">
        <f>N240</f>
        <v>0</v>
      </c>
      <c r="O239" s="49">
        <f t="shared" si="31"/>
        <v>17660.099999999999</v>
      </c>
      <c r="P239" s="49">
        <f>P240</f>
        <v>17660.099999999999</v>
      </c>
      <c r="Q239" s="49">
        <f t="shared" si="28"/>
        <v>17660.099999999999</v>
      </c>
      <c r="R239" s="49">
        <f>R240</f>
        <v>0</v>
      </c>
      <c r="S239" s="49">
        <f t="shared" si="32"/>
        <v>17660.099999999999</v>
      </c>
      <c r="T239" s="49">
        <f>T240</f>
        <v>0</v>
      </c>
      <c r="U239" s="49">
        <f t="shared" si="34"/>
        <v>17660.099999999999</v>
      </c>
      <c r="V239" s="49">
        <f>V240</f>
        <v>0</v>
      </c>
      <c r="W239" s="49">
        <f t="shared" si="34"/>
        <v>17660.099999999999</v>
      </c>
    </row>
    <row r="240" spans="2:23" ht="63" x14ac:dyDescent="0.4">
      <c r="B240" s="12"/>
      <c r="C240" s="7"/>
      <c r="D240" s="33" t="s">
        <v>9</v>
      </c>
      <c r="E240" s="150" t="s">
        <v>110</v>
      </c>
      <c r="F240" s="150">
        <v>600</v>
      </c>
      <c r="G240" s="59">
        <v>3</v>
      </c>
      <c r="H240" s="49">
        <v>17660.099999999999</v>
      </c>
      <c r="I240" s="76">
        <f t="shared" si="33"/>
        <v>17660.099999999999</v>
      </c>
      <c r="J240" s="49">
        <v>0</v>
      </c>
      <c r="K240" s="76">
        <f t="shared" si="27"/>
        <v>17660.099999999999</v>
      </c>
      <c r="L240" s="49">
        <v>0</v>
      </c>
      <c r="M240" s="49">
        <f t="shared" si="30"/>
        <v>17660.099999999999</v>
      </c>
      <c r="N240" s="49">
        <v>0</v>
      </c>
      <c r="O240" s="49">
        <f t="shared" si="31"/>
        <v>17660.099999999999</v>
      </c>
      <c r="P240" s="49">
        <v>17660.099999999999</v>
      </c>
      <c r="Q240" s="49">
        <f t="shared" si="28"/>
        <v>17660.099999999999</v>
      </c>
      <c r="R240" s="49">
        <v>0</v>
      </c>
      <c r="S240" s="49">
        <f t="shared" si="32"/>
        <v>17660.099999999999</v>
      </c>
      <c r="T240" s="49">
        <v>0</v>
      </c>
      <c r="U240" s="49">
        <f t="shared" si="34"/>
        <v>17660.099999999999</v>
      </c>
      <c r="V240" s="49">
        <v>0</v>
      </c>
      <c r="W240" s="49">
        <f t="shared" si="34"/>
        <v>17660.099999999999</v>
      </c>
    </row>
    <row r="241" spans="2:23" s="73" customFormat="1" ht="21" x14ac:dyDescent="0.4">
      <c r="B241" s="74"/>
      <c r="C241" s="7"/>
      <c r="D241" s="21" t="s">
        <v>376</v>
      </c>
      <c r="E241" s="150" t="s">
        <v>377</v>
      </c>
      <c r="F241" s="150"/>
      <c r="G241" s="59"/>
      <c r="H241" s="49">
        <f>H242</f>
        <v>258.7</v>
      </c>
      <c r="I241" s="76">
        <f t="shared" si="33"/>
        <v>258.7</v>
      </c>
      <c r="J241" s="49">
        <f>J242</f>
        <v>0</v>
      </c>
      <c r="K241" s="76">
        <f t="shared" si="27"/>
        <v>258.7</v>
      </c>
      <c r="L241" s="49">
        <f>L242</f>
        <v>0</v>
      </c>
      <c r="M241" s="49">
        <f t="shared" si="30"/>
        <v>258.7</v>
      </c>
      <c r="N241" s="49">
        <f>N242</f>
        <v>0</v>
      </c>
      <c r="O241" s="49">
        <f t="shared" si="31"/>
        <v>258.7</v>
      </c>
      <c r="P241" s="49">
        <f>P242</f>
        <v>258.7</v>
      </c>
      <c r="Q241" s="49">
        <f t="shared" si="28"/>
        <v>258.7</v>
      </c>
      <c r="R241" s="49">
        <f>R242</f>
        <v>0</v>
      </c>
      <c r="S241" s="49">
        <f t="shared" si="32"/>
        <v>258.7</v>
      </c>
      <c r="T241" s="49">
        <f>T242</f>
        <v>0</v>
      </c>
      <c r="U241" s="49">
        <f t="shared" si="34"/>
        <v>258.7</v>
      </c>
      <c r="V241" s="49">
        <f>V242</f>
        <v>0</v>
      </c>
      <c r="W241" s="49">
        <f t="shared" si="34"/>
        <v>258.7</v>
      </c>
    </row>
    <row r="242" spans="2:23" s="73" customFormat="1" ht="43.2" customHeight="1" x14ac:dyDescent="0.4">
      <c r="B242" s="74"/>
      <c r="C242" s="7"/>
      <c r="D242" s="52" t="s">
        <v>20</v>
      </c>
      <c r="E242" s="150" t="s">
        <v>377</v>
      </c>
      <c r="F242" s="150">
        <v>600</v>
      </c>
      <c r="G242" s="59">
        <v>3</v>
      </c>
      <c r="H242" s="49">
        <v>258.7</v>
      </c>
      <c r="I242" s="76">
        <f t="shared" si="33"/>
        <v>258.7</v>
      </c>
      <c r="J242" s="49">
        <v>0</v>
      </c>
      <c r="K242" s="76">
        <f t="shared" si="27"/>
        <v>258.7</v>
      </c>
      <c r="L242" s="49">
        <v>0</v>
      </c>
      <c r="M242" s="49">
        <f t="shared" si="30"/>
        <v>258.7</v>
      </c>
      <c r="N242" s="49">
        <v>0</v>
      </c>
      <c r="O242" s="49">
        <f t="shared" si="31"/>
        <v>258.7</v>
      </c>
      <c r="P242" s="49">
        <v>258.7</v>
      </c>
      <c r="Q242" s="49">
        <f t="shared" si="28"/>
        <v>258.7</v>
      </c>
      <c r="R242" s="49">
        <v>0</v>
      </c>
      <c r="S242" s="49">
        <f t="shared" si="32"/>
        <v>258.7</v>
      </c>
      <c r="T242" s="49">
        <v>0</v>
      </c>
      <c r="U242" s="49">
        <f t="shared" si="34"/>
        <v>258.7</v>
      </c>
      <c r="V242" s="49">
        <v>0</v>
      </c>
      <c r="W242" s="49">
        <f t="shared" si="34"/>
        <v>258.7</v>
      </c>
    </row>
    <row r="243" spans="2:23" ht="200.25" customHeight="1" x14ac:dyDescent="0.4">
      <c r="B243" s="12"/>
      <c r="C243" s="7"/>
      <c r="D243" s="5" t="s">
        <v>10</v>
      </c>
      <c r="E243" s="150" t="s">
        <v>111</v>
      </c>
      <c r="F243" s="150"/>
      <c r="G243" s="59"/>
      <c r="H243" s="49">
        <f>H244</f>
        <v>137.4</v>
      </c>
      <c r="I243" s="76">
        <f t="shared" si="33"/>
        <v>137.4</v>
      </c>
      <c r="J243" s="49">
        <f>J244</f>
        <v>0</v>
      </c>
      <c r="K243" s="76">
        <f t="shared" si="27"/>
        <v>137.4</v>
      </c>
      <c r="L243" s="49">
        <f>L244</f>
        <v>0</v>
      </c>
      <c r="M243" s="49">
        <f t="shared" si="30"/>
        <v>137.4</v>
      </c>
      <c r="N243" s="49">
        <f>N244</f>
        <v>0</v>
      </c>
      <c r="O243" s="49">
        <f t="shared" si="31"/>
        <v>137.4</v>
      </c>
      <c r="P243" s="49">
        <f>P244</f>
        <v>142.9</v>
      </c>
      <c r="Q243" s="49">
        <f t="shared" si="28"/>
        <v>142.9</v>
      </c>
      <c r="R243" s="49">
        <f>R244</f>
        <v>0</v>
      </c>
      <c r="S243" s="49">
        <f t="shared" si="32"/>
        <v>142.9</v>
      </c>
      <c r="T243" s="49">
        <f>T244</f>
        <v>0</v>
      </c>
      <c r="U243" s="49">
        <f t="shared" si="34"/>
        <v>142.9</v>
      </c>
      <c r="V243" s="49">
        <f>V244</f>
        <v>0</v>
      </c>
      <c r="W243" s="49">
        <f t="shared" si="34"/>
        <v>142.9</v>
      </c>
    </row>
    <row r="244" spans="2:23" ht="63" x14ac:dyDescent="0.4">
      <c r="B244" s="12"/>
      <c r="C244" s="7"/>
      <c r="D244" s="33" t="s">
        <v>9</v>
      </c>
      <c r="E244" s="150" t="s">
        <v>111</v>
      </c>
      <c r="F244" s="150">
        <v>600</v>
      </c>
      <c r="G244" s="59">
        <v>3</v>
      </c>
      <c r="H244" s="49">
        <v>137.4</v>
      </c>
      <c r="I244" s="76">
        <f t="shared" si="33"/>
        <v>137.4</v>
      </c>
      <c r="J244" s="49">
        <v>0</v>
      </c>
      <c r="K244" s="76">
        <f t="shared" si="27"/>
        <v>137.4</v>
      </c>
      <c r="L244" s="49">
        <v>0</v>
      </c>
      <c r="M244" s="49">
        <f t="shared" si="30"/>
        <v>137.4</v>
      </c>
      <c r="N244" s="49">
        <v>0</v>
      </c>
      <c r="O244" s="49">
        <f t="shared" si="31"/>
        <v>137.4</v>
      </c>
      <c r="P244" s="49">
        <v>142.9</v>
      </c>
      <c r="Q244" s="49">
        <f t="shared" si="28"/>
        <v>142.9</v>
      </c>
      <c r="R244" s="49">
        <v>0</v>
      </c>
      <c r="S244" s="49">
        <f t="shared" si="32"/>
        <v>142.9</v>
      </c>
      <c r="T244" s="49">
        <v>0</v>
      </c>
      <c r="U244" s="49">
        <f t="shared" si="34"/>
        <v>142.9</v>
      </c>
      <c r="V244" s="49">
        <v>0</v>
      </c>
      <c r="W244" s="49">
        <f t="shared" si="34"/>
        <v>142.9</v>
      </c>
    </row>
    <row r="245" spans="2:23" ht="70.5" customHeight="1" x14ac:dyDescent="0.4">
      <c r="B245" s="12"/>
      <c r="C245" s="7"/>
      <c r="D245" s="33" t="s">
        <v>259</v>
      </c>
      <c r="E245" s="150" t="s">
        <v>112</v>
      </c>
      <c r="F245" s="150"/>
      <c r="G245" s="59"/>
      <c r="H245" s="49">
        <f>H246+H248+H250+H252</f>
        <v>14042.4</v>
      </c>
      <c r="I245" s="76">
        <f t="shared" si="33"/>
        <v>14042.4</v>
      </c>
      <c r="J245" s="49">
        <f>J246+J248+J250+J252</f>
        <v>0</v>
      </c>
      <c r="K245" s="76">
        <f t="shared" ref="K245:K322" si="35">J245+I245</f>
        <v>14042.4</v>
      </c>
      <c r="L245" s="49">
        <f>L246+L248+L250+L252</f>
        <v>0</v>
      </c>
      <c r="M245" s="49">
        <f t="shared" si="30"/>
        <v>14042.4</v>
      </c>
      <c r="N245" s="49">
        <f>N246+N248+N250+N252</f>
        <v>379.5</v>
      </c>
      <c r="O245" s="49">
        <f t="shared" si="31"/>
        <v>14421.9</v>
      </c>
      <c r="P245" s="49">
        <f>P246+P248+P250+P252</f>
        <v>14042.4</v>
      </c>
      <c r="Q245" s="49">
        <f t="shared" si="28"/>
        <v>14042.4</v>
      </c>
      <c r="R245" s="49">
        <f>R246+R248+R250+R252</f>
        <v>0</v>
      </c>
      <c r="S245" s="49">
        <f t="shared" si="32"/>
        <v>14042.4</v>
      </c>
      <c r="T245" s="49">
        <f>T246+T248+T250+T252</f>
        <v>0</v>
      </c>
      <c r="U245" s="49">
        <f t="shared" si="34"/>
        <v>14042.4</v>
      </c>
      <c r="V245" s="49">
        <f>V246+V248+V250+V252</f>
        <v>417.5</v>
      </c>
      <c r="W245" s="49">
        <f t="shared" si="34"/>
        <v>14459.9</v>
      </c>
    </row>
    <row r="246" spans="2:23" ht="48.75" customHeight="1" x14ac:dyDescent="0.4">
      <c r="B246" s="12"/>
      <c r="C246" s="7"/>
      <c r="D246" s="33" t="s">
        <v>109</v>
      </c>
      <c r="E246" s="150" t="s">
        <v>113</v>
      </c>
      <c r="F246" s="150"/>
      <c r="G246" s="59"/>
      <c r="H246" s="49">
        <f>H247</f>
        <v>13680</v>
      </c>
      <c r="I246" s="76">
        <f t="shared" si="33"/>
        <v>13680</v>
      </c>
      <c r="J246" s="49">
        <f>J247</f>
        <v>0</v>
      </c>
      <c r="K246" s="76">
        <f t="shared" si="35"/>
        <v>13680</v>
      </c>
      <c r="L246" s="49">
        <f>L247</f>
        <v>0</v>
      </c>
      <c r="M246" s="49">
        <f t="shared" si="30"/>
        <v>13680</v>
      </c>
      <c r="N246" s="49">
        <f>N247</f>
        <v>0</v>
      </c>
      <c r="O246" s="49">
        <f t="shared" si="31"/>
        <v>13680</v>
      </c>
      <c r="P246" s="49">
        <f>P247</f>
        <v>13680</v>
      </c>
      <c r="Q246" s="49">
        <f t="shared" si="28"/>
        <v>13680</v>
      </c>
      <c r="R246" s="49">
        <f>R247</f>
        <v>0</v>
      </c>
      <c r="S246" s="49">
        <f t="shared" si="32"/>
        <v>13680</v>
      </c>
      <c r="T246" s="49">
        <f>T247</f>
        <v>0</v>
      </c>
      <c r="U246" s="49">
        <f t="shared" si="34"/>
        <v>13680</v>
      </c>
      <c r="V246" s="49">
        <f>V247</f>
        <v>0</v>
      </c>
      <c r="W246" s="49">
        <f t="shared" si="34"/>
        <v>13680</v>
      </c>
    </row>
    <row r="247" spans="2:23" ht="63" x14ac:dyDescent="0.4">
      <c r="B247" s="12"/>
      <c r="C247" s="7"/>
      <c r="D247" s="33" t="s">
        <v>9</v>
      </c>
      <c r="E247" s="150" t="s">
        <v>113</v>
      </c>
      <c r="F247" s="150">
        <v>600</v>
      </c>
      <c r="G247" s="59">
        <v>1</v>
      </c>
      <c r="H247" s="49">
        <v>13680</v>
      </c>
      <c r="I247" s="76">
        <f t="shared" si="33"/>
        <v>13680</v>
      </c>
      <c r="J247" s="49">
        <v>0</v>
      </c>
      <c r="K247" s="76">
        <f t="shared" si="35"/>
        <v>13680</v>
      </c>
      <c r="L247" s="49">
        <v>0</v>
      </c>
      <c r="M247" s="49">
        <f t="shared" si="30"/>
        <v>13680</v>
      </c>
      <c r="N247" s="49">
        <v>0</v>
      </c>
      <c r="O247" s="49">
        <f t="shared" si="31"/>
        <v>13680</v>
      </c>
      <c r="P247" s="49">
        <v>13680</v>
      </c>
      <c r="Q247" s="49">
        <f t="shared" si="28"/>
        <v>13680</v>
      </c>
      <c r="R247" s="49">
        <v>0</v>
      </c>
      <c r="S247" s="49">
        <f t="shared" si="32"/>
        <v>13680</v>
      </c>
      <c r="T247" s="49">
        <v>0</v>
      </c>
      <c r="U247" s="49">
        <f t="shared" si="34"/>
        <v>13680</v>
      </c>
      <c r="V247" s="49">
        <v>0</v>
      </c>
      <c r="W247" s="49">
        <f t="shared" si="34"/>
        <v>13680</v>
      </c>
    </row>
    <row r="248" spans="2:23" s="73" customFormat="1" ht="21" x14ac:dyDescent="0.4">
      <c r="B248" s="74"/>
      <c r="C248" s="7"/>
      <c r="D248" s="21" t="s">
        <v>376</v>
      </c>
      <c r="E248" s="150" t="s">
        <v>378</v>
      </c>
      <c r="F248" s="150"/>
      <c r="G248" s="59"/>
      <c r="H248" s="49">
        <f>H249</f>
        <v>362.4</v>
      </c>
      <c r="I248" s="76">
        <f t="shared" si="33"/>
        <v>362.4</v>
      </c>
      <c r="J248" s="49">
        <f>J249</f>
        <v>0</v>
      </c>
      <c r="K248" s="76">
        <f t="shared" si="35"/>
        <v>362.4</v>
      </c>
      <c r="L248" s="49">
        <f>L249</f>
        <v>0</v>
      </c>
      <c r="M248" s="49">
        <f t="shared" si="30"/>
        <v>362.4</v>
      </c>
      <c r="N248" s="49">
        <f>N249</f>
        <v>0</v>
      </c>
      <c r="O248" s="49">
        <f t="shared" si="31"/>
        <v>362.4</v>
      </c>
      <c r="P248" s="49">
        <f>P249</f>
        <v>362.4</v>
      </c>
      <c r="Q248" s="49">
        <f t="shared" si="28"/>
        <v>362.4</v>
      </c>
      <c r="R248" s="49">
        <f>R249</f>
        <v>0</v>
      </c>
      <c r="S248" s="49">
        <f t="shared" si="32"/>
        <v>362.4</v>
      </c>
      <c r="T248" s="49">
        <f>T249</f>
        <v>0</v>
      </c>
      <c r="U248" s="49">
        <f t="shared" si="34"/>
        <v>362.4</v>
      </c>
      <c r="V248" s="49">
        <f>V249</f>
        <v>0</v>
      </c>
      <c r="W248" s="49">
        <f t="shared" si="34"/>
        <v>362.4</v>
      </c>
    </row>
    <row r="249" spans="2:23" s="73" customFormat="1" ht="38.4" x14ac:dyDescent="0.4">
      <c r="B249" s="74"/>
      <c r="C249" s="7"/>
      <c r="D249" s="52" t="s">
        <v>20</v>
      </c>
      <c r="E249" s="150" t="s">
        <v>378</v>
      </c>
      <c r="F249" s="150">
        <v>600</v>
      </c>
      <c r="G249" s="59"/>
      <c r="H249" s="49">
        <v>362.4</v>
      </c>
      <c r="I249" s="76">
        <f t="shared" si="33"/>
        <v>362.4</v>
      </c>
      <c r="J249" s="49">
        <v>0</v>
      </c>
      <c r="K249" s="76">
        <f t="shared" si="35"/>
        <v>362.4</v>
      </c>
      <c r="L249" s="49">
        <v>0</v>
      </c>
      <c r="M249" s="49">
        <f t="shared" si="30"/>
        <v>362.4</v>
      </c>
      <c r="N249" s="49">
        <v>0</v>
      </c>
      <c r="O249" s="49">
        <f t="shared" si="31"/>
        <v>362.4</v>
      </c>
      <c r="P249" s="49">
        <v>362.4</v>
      </c>
      <c r="Q249" s="49">
        <f t="shared" si="28"/>
        <v>362.4</v>
      </c>
      <c r="R249" s="49">
        <v>0</v>
      </c>
      <c r="S249" s="49">
        <f t="shared" si="32"/>
        <v>362.4</v>
      </c>
      <c r="T249" s="49">
        <v>0</v>
      </c>
      <c r="U249" s="49">
        <f t="shared" si="34"/>
        <v>362.4</v>
      </c>
      <c r="V249" s="49">
        <v>0</v>
      </c>
      <c r="W249" s="49">
        <f t="shared" si="34"/>
        <v>362.4</v>
      </c>
    </row>
    <row r="250" spans="2:23" ht="63" x14ac:dyDescent="0.4">
      <c r="B250" s="12"/>
      <c r="C250" s="7"/>
      <c r="D250" s="33" t="s">
        <v>114</v>
      </c>
      <c r="E250" s="150" t="s">
        <v>115</v>
      </c>
      <c r="F250" s="150"/>
      <c r="G250" s="59"/>
      <c r="H250" s="49">
        <f>H251</f>
        <v>0</v>
      </c>
      <c r="I250" s="76">
        <f t="shared" si="33"/>
        <v>0</v>
      </c>
      <c r="J250" s="49">
        <f>J251</f>
        <v>0</v>
      </c>
      <c r="K250" s="76">
        <f t="shared" si="35"/>
        <v>0</v>
      </c>
      <c r="L250" s="49">
        <f>L251</f>
        <v>0</v>
      </c>
      <c r="M250" s="49">
        <f t="shared" si="30"/>
        <v>0</v>
      </c>
      <c r="N250" s="49">
        <f>N251</f>
        <v>0</v>
      </c>
      <c r="O250" s="49">
        <f t="shared" si="31"/>
        <v>0</v>
      </c>
      <c r="P250" s="49">
        <f>P251</f>
        <v>0</v>
      </c>
      <c r="Q250" s="49">
        <f t="shared" si="28"/>
        <v>0</v>
      </c>
      <c r="R250" s="49">
        <f>R251</f>
        <v>0</v>
      </c>
      <c r="S250" s="49">
        <f t="shared" si="32"/>
        <v>0</v>
      </c>
      <c r="T250" s="49">
        <f>T251</f>
        <v>0</v>
      </c>
      <c r="U250" s="49">
        <f t="shared" si="34"/>
        <v>0</v>
      </c>
      <c r="V250" s="49">
        <f>V251</f>
        <v>0</v>
      </c>
      <c r="W250" s="49">
        <f t="shared" si="34"/>
        <v>0</v>
      </c>
    </row>
    <row r="251" spans="2:23" ht="63" x14ac:dyDescent="0.4">
      <c r="B251" s="12"/>
      <c r="C251" s="7"/>
      <c r="D251" s="33" t="s">
        <v>20</v>
      </c>
      <c r="E251" s="150" t="s">
        <v>115</v>
      </c>
      <c r="F251" s="150">
        <v>600</v>
      </c>
      <c r="G251" s="59">
        <v>1</v>
      </c>
      <c r="H251" s="49"/>
      <c r="I251" s="76">
        <f t="shared" si="33"/>
        <v>0</v>
      </c>
      <c r="J251" s="49"/>
      <c r="K251" s="76">
        <f t="shared" si="35"/>
        <v>0</v>
      </c>
      <c r="L251" s="49"/>
      <c r="M251" s="49">
        <f t="shared" si="30"/>
        <v>0</v>
      </c>
      <c r="N251" s="49"/>
      <c r="O251" s="49">
        <f t="shared" si="31"/>
        <v>0</v>
      </c>
      <c r="P251" s="49"/>
      <c r="Q251" s="49">
        <f t="shared" si="28"/>
        <v>0</v>
      </c>
      <c r="R251" s="49"/>
      <c r="S251" s="49">
        <f t="shared" si="32"/>
        <v>0</v>
      </c>
      <c r="T251" s="49"/>
      <c r="U251" s="49">
        <f t="shared" si="34"/>
        <v>0</v>
      </c>
      <c r="V251" s="49"/>
      <c r="W251" s="49">
        <f t="shared" si="34"/>
        <v>0</v>
      </c>
    </row>
    <row r="252" spans="2:23" ht="42" x14ac:dyDescent="0.4">
      <c r="B252" s="12"/>
      <c r="C252" s="7"/>
      <c r="D252" s="33" t="s">
        <v>116</v>
      </c>
      <c r="E252" s="150" t="s">
        <v>117</v>
      </c>
      <c r="F252" s="150"/>
      <c r="G252" s="59"/>
      <c r="H252" s="49">
        <f>H253</f>
        <v>0</v>
      </c>
      <c r="I252" s="76">
        <f t="shared" si="33"/>
        <v>0</v>
      </c>
      <c r="J252" s="49">
        <f>J253</f>
        <v>0</v>
      </c>
      <c r="K252" s="76">
        <f t="shared" si="35"/>
        <v>0</v>
      </c>
      <c r="L252" s="49">
        <f>L253</f>
        <v>0</v>
      </c>
      <c r="M252" s="49">
        <f t="shared" si="30"/>
        <v>0</v>
      </c>
      <c r="N252" s="49">
        <f>N253</f>
        <v>379.5</v>
      </c>
      <c r="O252" s="49">
        <f t="shared" si="31"/>
        <v>379.5</v>
      </c>
      <c r="P252" s="49">
        <f>P253</f>
        <v>0</v>
      </c>
      <c r="Q252" s="49">
        <f t="shared" si="28"/>
        <v>0</v>
      </c>
      <c r="R252" s="49">
        <f>R253</f>
        <v>0</v>
      </c>
      <c r="S252" s="49">
        <f t="shared" si="32"/>
        <v>0</v>
      </c>
      <c r="T252" s="49">
        <f>T253</f>
        <v>0</v>
      </c>
      <c r="U252" s="49">
        <f t="shared" si="34"/>
        <v>0</v>
      </c>
      <c r="V252" s="49">
        <f>V253</f>
        <v>417.5</v>
      </c>
      <c r="W252" s="49">
        <f t="shared" si="34"/>
        <v>417.5</v>
      </c>
    </row>
    <row r="253" spans="2:23" ht="80.25" customHeight="1" x14ac:dyDescent="0.4">
      <c r="B253" s="12"/>
      <c r="C253" s="7"/>
      <c r="D253" s="33" t="s">
        <v>20</v>
      </c>
      <c r="E253" s="150" t="s">
        <v>117</v>
      </c>
      <c r="F253" s="150">
        <v>600</v>
      </c>
      <c r="G253" s="59">
        <v>1</v>
      </c>
      <c r="H253" s="49"/>
      <c r="I253" s="76">
        <f t="shared" si="33"/>
        <v>0</v>
      </c>
      <c r="J253" s="49"/>
      <c r="K253" s="76">
        <f t="shared" si="35"/>
        <v>0</v>
      </c>
      <c r="L253" s="49"/>
      <c r="M253" s="49">
        <f t="shared" si="30"/>
        <v>0</v>
      </c>
      <c r="N253" s="49">
        <v>379.5</v>
      </c>
      <c r="O253" s="49">
        <f t="shared" si="31"/>
        <v>379.5</v>
      </c>
      <c r="P253" s="49"/>
      <c r="Q253" s="49">
        <f t="shared" si="28"/>
        <v>0</v>
      </c>
      <c r="R253" s="49"/>
      <c r="S253" s="49">
        <f t="shared" si="32"/>
        <v>0</v>
      </c>
      <c r="T253" s="49"/>
      <c r="U253" s="49">
        <f t="shared" si="34"/>
        <v>0</v>
      </c>
      <c r="V253" s="49">
        <v>417.5</v>
      </c>
      <c r="W253" s="49">
        <f t="shared" si="34"/>
        <v>417.5</v>
      </c>
    </row>
    <row r="254" spans="2:23" ht="39" customHeight="1" x14ac:dyDescent="0.4">
      <c r="B254" s="12"/>
      <c r="C254" s="7"/>
      <c r="D254" s="33" t="s">
        <v>243</v>
      </c>
      <c r="E254" s="150" t="s">
        <v>118</v>
      </c>
      <c r="F254" s="150"/>
      <c r="G254" s="59"/>
      <c r="H254" s="49">
        <f>H255</f>
        <v>1998.5</v>
      </c>
      <c r="I254" s="76">
        <f t="shared" si="33"/>
        <v>1998.5</v>
      </c>
      <c r="J254" s="49">
        <f>J255</f>
        <v>0</v>
      </c>
      <c r="K254" s="76">
        <f t="shared" si="35"/>
        <v>1998.5</v>
      </c>
      <c r="L254" s="49">
        <f>L255</f>
        <v>0</v>
      </c>
      <c r="M254" s="49">
        <f t="shared" si="30"/>
        <v>1998.5</v>
      </c>
      <c r="N254" s="49">
        <f>N255</f>
        <v>0</v>
      </c>
      <c r="O254" s="49">
        <f t="shared" si="31"/>
        <v>1998.5</v>
      </c>
      <c r="P254" s="49">
        <f>P255</f>
        <v>1998.5</v>
      </c>
      <c r="Q254" s="49">
        <f t="shared" si="28"/>
        <v>1998.5</v>
      </c>
      <c r="R254" s="49">
        <f>R255</f>
        <v>0</v>
      </c>
      <c r="S254" s="49">
        <f t="shared" si="32"/>
        <v>1998.5</v>
      </c>
      <c r="T254" s="49">
        <f>T255</f>
        <v>0</v>
      </c>
      <c r="U254" s="49">
        <f t="shared" si="34"/>
        <v>1998.5</v>
      </c>
      <c r="V254" s="49">
        <f>V255</f>
        <v>0</v>
      </c>
      <c r="W254" s="49">
        <f t="shared" si="34"/>
        <v>1998.5</v>
      </c>
    </row>
    <row r="255" spans="2:23" ht="42" x14ac:dyDescent="0.4">
      <c r="B255" s="12"/>
      <c r="C255" s="7"/>
      <c r="D255" s="33" t="s">
        <v>80</v>
      </c>
      <c r="E255" s="150" t="s">
        <v>119</v>
      </c>
      <c r="F255" s="150"/>
      <c r="G255" s="59"/>
      <c r="H255" s="49">
        <f>H256+H257+H258</f>
        <v>1998.5</v>
      </c>
      <c r="I255" s="76">
        <f t="shared" si="33"/>
        <v>1998.5</v>
      </c>
      <c r="J255" s="49">
        <f>J256+J257+J258</f>
        <v>0</v>
      </c>
      <c r="K255" s="76">
        <f t="shared" si="35"/>
        <v>1998.5</v>
      </c>
      <c r="L255" s="49">
        <f>L256+L257+L258</f>
        <v>0</v>
      </c>
      <c r="M255" s="49">
        <f t="shared" si="30"/>
        <v>1998.5</v>
      </c>
      <c r="N255" s="49">
        <f>N256+N257+N258</f>
        <v>0</v>
      </c>
      <c r="O255" s="49">
        <f t="shared" si="31"/>
        <v>1998.5</v>
      </c>
      <c r="P255" s="49">
        <f>P256+P257+P258</f>
        <v>1998.5</v>
      </c>
      <c r="Q255" s="49">
        <f t="shared" si="28"/>
        <v>1998.5</v>
      </c>
      <c r="R255" s="49">
        <f>R256+R257+R258</f>
        <v>0</v>
      </c>
      <c r="S255" s="49">
        <f t="shared" si="32"/>
        <v>1998.5</v>
      </c>
      <c r="T255" s="49">
        <f>T256+T257+T258</f>
        <v>0</v>
      </c>
      <c r="U255" s="49">
        <f t="shared" si="34"/>
        <v>1998.5</v>
      </c>
      <c r="V255" s="49">
        <f>V256+V257+V258</f>
        <v>0</v>
      </c>
      <c r="W255" s="49">
        <f t="shared" si="34"/>
        <v>1998.5</v>
      </c>
    </row>
    <row r="256" spans="2:23" ht="121.5" customHeight="1" x14ac:dyDescent="0.4">
      <c r="B256" s="12"/>
      <c r="C256" s="7"/>
      <c r="D256" s="33" t="s">
        <v>75</v>
      </c>
      <c r="E256" s="150" t="s">
        <v>119</v>
      </c>
      <c r="F256" s="150">
        <v>100</v>
      </c>
      <c r="G256" s="59">
        <v>4</v>
      </c>
      <c r="H256" s="49">
        <v>1944.3</v>
      </c>
      <c r="I256" s="76">
        <f t="shared" si="33"/>
        <v>1944.3</v>
      </c>
      <c r="J256" s="49">
        <v>0</v>
      </c>
      <c r="K256" s="76">
        <f t="shared" si="35"/>
        <v>1944.3</v>
      </c>
      <c r="L256" s="49">
        <v>0</v>
      </c>
      <c r="M256" s="49">
        <f t="shared" si="30"/>
        <v>1944.3</v>
      </c>
      <c r="N256" s="49">
        <v>0</v>
      </c>
      <c r="O256" s="49">
        <f t="shared" si="31"/>
        <v>1944.3</v>
      </c>
      <c r="P256" s="49">
        <v>1944.3</v>
      </c>
      <c r="Q256" s="49">
        <f t="shared" si="28"/>
        <v>1944.3</v>
      </c>
      <c r="R256" s="49">
        <v>0</v>
      </c>
      <c r="S256" s="49">
        <f t="shared" si="32"/>
        <v>1944.3</v>
      </c>
      <c r="T256" s="49">
        <v>0</v>
      </c>
      <c r="U256" s="49">
        <f t="shared" si="34"/>
        <v>1944.3</v>
      </c>
      <c r="V256" s="49">
        <v>0</v>
      </c>
      <c r="W256" s="49">
        <f t="shared" si="34"/>
        <v>1944.3</v>
      </c>
    </row>
    <row r="257" spans="2:23" ht="42" x14ac:dyDescent="0.4">
      <c r="B257" s="12"/>
      <c r="C257" s="7"/>
      <c r="D257" s="33" t="s">
        <v>14</v>
      </c>
      <c r="E257" s="150" t="s">
        <v>119</v>
      </c>
      <c r="F257" s="150">
        <v>200</v>
      </c>
      <c r="G257" s="59">
        <v>4</v>
      </c>
      <c r="H257" s="49">
        <v>53.2</v>
      </c>
      <c r="I257" s="76">
        <f t="shared" si="33"/>
        <v>53.2</v>
      </c>
      <c r="J257" s="49">
        <v>0</v>
      </c>
      <c r="K257" s="76">
        <f t="shared" si="35"/>
        <v>53.2</v>
      </c>
      <c r="L257" s="49">
        <v>0</v>
      </c>
      <c r="M257" s="49">
        <f t="shared" si="30"/>
        <v>53.2</v>
      </c>
      <c r="N257" s="49">
        <v>0</v>
      </c>
      <c r="O257" s="49">
        <f t="shared" si="31"/>
        <v>53.2</v>
      </c>
      <c r="P257" s="49">
        <v>53.2</v>
      </c>
      <c r="Q257" s="49">
        <f t="shared" ref="Q257:Q320" si="36">P257</f>
        <v>53.2</v>
      </c>
      <c r="R257" s="49">
        <v>0</v>
      </c>
      <c r="S257" s="49">
        <f t="shared" si="32"/>
        <v>53.2</v>
      </c>
      <c r="T257" s="49">
        <v>0</v>
      </c>
      <c r="U257" s="49">
        <f t="shared" si="34"/>
        <v>53.2</v>
      </c>
      <c r="V257" s="49">
        <v>0</v>
      </c>
      <c r="W257" s="49">
        <f t="shared" si="34"/>
        <v>53.2</v>
      </c>
    </row>
    <row r="258" spans="2:23" ht="21" x14ac:dyDescent="0.4">
      <c r="B258" s="12"/>
      <c r="C258" s="7"/>
      <c r="D258" s="33" t="s">
        <v>18</v>
      </c>
      <c r="E258" s="150" t="s">
        <v>119</v>
      </c>
      <c r="F258" s="150">
        <v>800</v>
      </c>
      <c r="G258" s="59">
        <v>4</v>
      </c>
      <c r="H258" s="49">
        <v>1</v>
      </c>
      <c r="I258" s="76">
        <f t="shared" si="33"/>
        <v>1</v>
      </c>
      <c r="J258" s="49">
        <v>0</v>
      </c>
      <c r="K258" s="76">
        <f t="shared" si="35"/>
        <v>1</v>
      </c>
      <c r="L258" s="49">
        <v>0</v>
      </c>
      <c r="M258" s="49">
        <f t="shared" si="30"/>
        <v>1</v>
      </c>
      <c r="N258" s="49">
        <v>0</v>
      </c>
      <c r="O258" s="49">
        <f t="shared" si="31"/>
        <v>1</v>
      </c>
      <c r="P258" s="49">
        <v>1</v>
      </c>
      <c r="Q258" s="49">
        <f t="shared" si="36"/>
        <v>1</v>
      </c>
      <c r="R258" s="49">
        <v>0</v>
      </c>
      <c r="S258" s="49">
        <f t="shared" si="32"/>
        <v>1</v>
      </c>
      <c r="T258" s="49">
        <v>0</v>
      </c>
      <c r="U258" s="49">
        <f t="shared" si="34"/>
        <v>1</v>
      </c>
      <c r="V258" s="49">
        <v>0</v>
      </c>
      <c r="W258" s="49">
        <f t="shared" si="34"/>
        <v>1</v>
      </c>
    </row>
    <row r="259" spans="2:23" ht="42" x14ac:dyDescent="0.4">
      <c r="B259" s="12"/>
      <c r="C259" s="7"/>
      <c r="D259" s="33" t="s">
        <v>258</v>
      </c>
      <c r="E259" s="150" t="s">
        <v>120</v>
      </c>
      <c r="F259" s="150"/>
      <c r="G259" s="59"/>
      <c r="H259" s="49">
        <f>H260+H262</f>
        <v>25293.100000000002</v>
      </c>
      <c r="I259" s="76">
        <f t="shared" si="33"/>
        <v>25293.100000000002</v>
      </c>
      <c r="J259" s="49">
        <f>J260+J262</f>
        <v>0</v>
      </c>
      <c r="K259" s="76">
        <f t="shared" si="35"/>
        <v>25293.100000000002</v>
      </c>
      <c r="L259" s="49">
        <f>L260+L262</f>
        <v>0</v>
      </c>
      <c r="M259" s="49">
        <f t="shared" si="30"/>
        <v>25293.100000000002</v>
      </c>
      <c r="N259" s="49">
        <f>N260+N262</f>
        <v>0</v>
      </c>
      <c r="O259" s="49">
        <f t="shared" si="31"/>
        <v>25293.100000000002</v>
      </c>
      <c r="P259" s="49">
        <f>P260+P262</f>
        <v>25293.100000000002</v>
      </c>
      <c r="Q259" s="49">
        <f t="shared" si="36"/>
        <v>25293.100000000002</v>
      </c>
      <c r="R259" s="49">
        <f>R260+R262</f>
        <v>0</v>
      </c>
      <c r="S259" s="49">
        <f t="shared" si="32"/>
        <v>25293.100000000002</v>
      </c>
      <c r="T259" s="49">
        <f>T260+T262</f>
        <v>0</v>
      </c>
      <c r="U259" s="49">
        <f t="shared" si="34"/>
        <v>25293.100000000002</v>
      </c>
      <c r="V259" s="49">
        <f>V260+V262</f>
        <v>0</v>
      </c>
      <c r="W259" s="49">
        <f t="shared" si="34"/>
        <v>25293.100000000002</v>
      </c>
    </row>
    <row r="260" spans="2:23" ht="42" x14ac:dyDescent="0.4">
      <c r="B260" s="12"/>
      <c r="C260" s="7"/>
      <c r="D260" s="33" t="s">
        <v>109</v>
      </c>
      <c r="E260" s="150" t="s">
        <v>121</v>
      </c>
      <c r="F260" s="150"/>
      <c r="G260" s="59"/>
      <c r="H260" s="49">
        <f>H261</f>
        <v>23045.9</v>
      </c>
      <c r="I260" s="76">
        <f t="shared" si="33"/>
        <v>23045.9</v>
      </c>
      <c r="J260" s="49">
        <f>J261</f>
        <v>0</v>
      </c>
      <c r="K260" s="76">
        <f t="shared" si="35"/>
        <v>23045.9</v>
      </c>
      <c r="L260" s="49">
        <f>L261</f>
        <v>0</v>
      </c>
      <c r="M260" s="49">
        <f t="shared" si="30"/>
        <v>23045.9</v>
      </c>
      <c r="N260" s="49">
        <f>N261</f>
        <v>0</v>
      </c>
      <c r="O260" s="49">
        <f t="shared" si="31"/>
        <v>23045.9</v>
      </c>
      <c r="P260" s="49">
        <f>P261</f>
        <v>23045.9</v>
      </c>
      <c r="Q260" s="49">
        <f t="shared" si="36"/>
        <v>23045.9</v>
      </c>
      <c r="R260" s="49">
        <f>R261</f>
        <v>0</v>
      </c>
      <c r="S260" s="49">
        <f t="shared" si="32"/>
        <v>23045.9</v>
      </c>
      <c r="T260" s="49">
        <f>T261</f>
        <v>0</v>
      </c>
      <c r="U260" s="49">
        <f t="shared" si="34"/>
        <v>23045.9</v>
      </c>
      <c r="V260" s="49">
        <f>V261</f>
        <v>0</v>
      </c>
      <c r="W260" s="49">
        <f t="shared" si="34"/>
        <v>23045.9</v>
      </c>
    </row>
    <row r="261" spans="2:23" s="17" customFormat="1" ht="63" x14ac:dyDescent="0.4">
      <c r="B261" s="39"/>
      <c r="C261" s="7"/>
      <c r="D261" s="33" t="s">
        <v>9</v>
      </c>
      <c r="E261" s="150" t="s">
        <v>121</v>
      </c>
      <c r="F261" s="150">
        <v>600</v>
      </c>
      <c r="G261" s="59">
        <v>1</v>
      </c>
      <c r="H261" s="49">
        <v>23045.9</v>
      </c>
      <c r="I261" s="76">
        <f t="shared" si="33"/>
        <v>23045.9</v>
      </c>
      <c r="J261" s="49">
        <v>0</v>
      </c>
      <c r="K261" s="76">
        <f t="shared" si="35"/>
        <v>23045.9</v>
      </c>
      <c r="L261" s="49">
        <v>0</v>
      </c>
      <c r="M261" s="49">
        <f t="shared" si="30"/>
        <v>23045.9</v>
      </c>
      <c r="N261" s="49">
        <v>0</v>
      </c>
      <c r="O261" s="49">
        <f t="shared" si="31"/>
        <v>23045.9</v>
      </c>
      <c r="P261" s="49">
        <v>23045.9</v>
      </c>
      <c r="Q261" s="49">
        <f t="shared" si="36"/>
        <v>23045.9</v>
      </c>
      <c r="R261" s="49">
        <v>0</v>
      </c>
      <c r="S261" s="49">
        <f t="shared" si="32"/>
        <v>23045.9</v>
      </c>
      <c r="T261" s="49">
        <v>0</v>
      </c>
      <c r="U261" s="49">
        <f t="shared" si="34"/>
        <v>23045.9</v>
      </c>
      <c r="V261" s="49">
        <v>0</v>
      </c>
      <c r="W261" s="49">
        <f t="shared" si="34"/>
        <v>23045.9</v>
      </c>
    </row>
    <row r="262" spans="2:23" s="17" customFormat="1" ht="21" x14ac:dyDescent="0.4">
      <c r="B262" s="39"/>
      <c r="C262" s="7"/>
      <c r="D262" s="21" t="s">
        <v>376</v>
      </c>
      <c r="E262" s="150" t="s">
        <v>379</v>
      </c>
      <c r="F262" s="150"/>
      <c r="G262" s="59"/>
      <c r="H262" s="49">
        <f>H263</f>
        <v>2247.1999999999998</v>
      </c>
      <c r="I262" s="76">
        <f t="shared" si="33"/>
        <v>2247.1999999999998</v>
      </c>
      <c r="J262" s="49">
        <f>J263</f>
        <v>0</v>
      </c>
      <c r="K262" s="76">
        <f t="shared" si="35"/>
        <v>2247.1999999999998</v>
      </c>
      <c r="L262" s="49">
        <f>L263</f>
        <v>0</v>
      </c>
      <c r="M262" s="49">
        <f t="shared" si="30"/>
        <v>2247.1999999999998</v>
      </c>
      <c r="N262" s="49">
        <f>N263</f>
        <v>0</v>
      </c>
      <c r="O262" s="49">
        <f t="shared" si="31"/>
        <v>2247.1999999999998</v>
      </c>
      <c r="P262" s="49">
        <f>P263</f>
        <v>2247.1999999999998</v>
      </c>
      <c r="Q262" s="49">
        <f t="shared" si="36"/>
        <v>2247.1999999999998</v>
      </c>
      <c r="R262" s="49">
        <f>R263</f>
        <v>0</v>
      </c>
      <c r="S262" s="49">
        <f t="shared" si="32"/>
        <v>2247.1999999999998</v>
      </c>
      <c r="T262" s="49">
        <f>T263</f>
        <v>0</v>
      </c>
      <c r="U262" s="49">
        <f t="shared" si="34"/>
        <v>2247.1999999999998</v>
      </c>
      <c r="V262" s="49">
        <f>V263</f>
        <v>0</v>
      </c>
      <c r="W262" s="49">
        <f t="shared" si="34"/>
        <v>2247.1999999999998</v>
      </c>
    </row>
    <row r="263" spans="2:23" s="17" customFormat="1" ht="44.4" customHeight="1" x14ac:dyDescent="0.4">
      <c r="B263" s="39"/>
      <c r="C263" s="7"/>
      <c r="D263" s="52" t="s">
        <v>20</v>
      </c>
      <c r="E263" s="150" t="s">
        <v>379</v>
      </c>
      <c r="F263" s="150">
        <v>600</v>
      </c>
      <c r="G263" s="59">
        <v>1</v>
      </c>
      <c r="H263" s="49">
        <v>2247.1999999999998</v>
      </c>
      <c r="I263" s="76">
        <f t="shared" si="33"/>
        <v>2247.1999999999998</v>
      </c>
      <c r="J263" s="49">
        <v>0</v>
      </c>
      <c r="K263" s="76">
        <f t="shared" si="35"/>
        <v>2247.1999999999998</v>
      </c>
      <c r="L263" s="49">
        <v>0</v>
      </c>
      <c r="M263" s="49">
        <f t="shared" si="30"/>
        <v>2247.1999999999998</v>
      </c>
      <c r="N263" s="49">
        <v>0</v>
      </c>
      <c r="O263" s="49">
        <f t="shared" si="31"/>
        <v>2247.1999999999998</v>
      </c>
      <c r="P263" s="49">
        <v>2247.1999999999998</v>
      </c>
      <c r="Q263" s="49">
        <f t="shared" si="36"/>
        <v>2247.1999999999998</v>
      </c>
      <c r="R263" s="49">
        <v>0</v>
      </c>
      <c r="S263" s="49">
        <f t="shared" si="32"/>
        <v>2247.1999999999998</v>
      </c>
      <c r="T263" s="49">
        <v>0</v>
      </c>
      <c r="U263" s="49">
        <f t="shared" si="34"/>
        <v>2247.1999999999998</v>
      </c>
      <c r="V263" s="49">
        <v>0</v>
      </c>
      <c r="W263" s="49">
        <f t="shared" si="34"/>
        <v>2247.1999999999998</v>
      </c>
    </row>
    <row r="264" spans="2:23" ht="105.75" customHeight="1" x14ac:dyDescent="0.4">
      <c r="B264" s="12"/>
      <c r="C264" s="13">
        <v>12</v>
      </c>
      <c r="D264" s="9" t="s">
        <v>244</v>
      </c>
      <c r="E264" s="60" t="s">
        <v>122</v>
      </c>
      <c r="F264" s="60"/>
      <c r="G264" s="9"/>
      <c r="H264" s="70">
        <f>H265+H268</f>
        <v>10796.9</v>
      </c>
      <c r="I264" s="81">
        <f t="shared" si="33"/>
        <v>10796.9</v>
      </c>
      <c r="J264" s="70">
        <f>J265+J268</f>
        <v>0</v>
      </c>
      <c r="K264" s="81">
        <f t="shared" si="35"/>
        <v>10796.9</v>
      </c>
      <c r="L264" s="70">
        <f>L265+L268</f>
        <v>0</v>
      </c>
      <c r="M264" s="70">
        <f t="shared" si="30"/>
        <v>10796.9</v>
      </c>
      <c r="N264" s="70">
        <f>N265+N268</f>
        <v>0</v>
      </c>
      <c r="O264" s="70">
        <f t="shared" si="31"/>
        <v>10796.9</v>
      </c>
      <c r="P264" s="70">
        <f>P265+P268</f>
        <v>10796.9</v>
      </c>
      <c r="Q264" s="70">
        <f t="shared" si="36"/>
        <v>10796.9</v>
      </c>
      <c r="R264" s="70">
        <f>R265+R268</f>
        <v>0</v>
      </c>
      <c r="S264" s="70">
        <f t="shared" si="32"/>
        <v>10796.9</v>
      </c>
      <c r="T264" s="70">
        <f>T265+T268</f>
        <v>0</v>
      </c>
      <c r="U264" s="70">
        <f t="shared" si="34"/>
        <v>10796.9</v>
      </c>
      <c r="V264" s="70">
        <f>V265+V268</f>
        <v>0</v>
      </c>
      <c r="W264" s="70">
        <f t="shared" si="34"/>
        <v>10796.9</v>
      </c>
    </row>
    <row r="265" spans="2:23" ht="63" x14ac:dyDescent="0.4">
      <c r="B265" s="12"/>
      <c r="C265" s="7"/>
      <c r="D265" s="33" t="s">
        <v>368</v>
      </c>
      <c r="E265" s="150" t="s">
        <v>234</v>
      </c>
      <c r="F265" s="150"/>
      <c r="G265" s="58"/>
      <c r="H265" s="49">
        <f>H266</f>
        <v>4284.7</v>
      </c>
      <c r="I265" s="76">
        <f t="shared" si="33"/>
        <v>4284.7</v>
      </c>
      <c r="J265" s="49">
        <f>J266</f>
        <v>0</v>
      </c>
      <c r="K265" s="76">
        <f t="shared" si="35"/>
        <v>4284.7</v>
      </c>
      <c r="L265" s="49">
        <f>L266</f>
        <v>0</v>
      </c>
      <c r="M265" s="49">
        <f t="shared" si="30"/>
        <v>4284.7</v>
      </c>
      <c r="N265" s="49">
        <f>N266</f>
        <v>0</v>
      </c>
      <c r="O265" s="49">
        <f t="shared" si="31"/>
        <v>4284.7</v>
      </c>
      <c r="P265" s="49">
        <f>P266</f>
        <v>4284.7</v>
      </c>
      <c r="Q265" s="49">
        <f t="shared" si="36"/>
        <v>4284.7</v>
      </c>
      <c r="R265" s="49">
        <f>R266</f>
        <v>0</v>
      </c>
      <c r="S265" s="49">
        <f t="shared" si="32"/>
        <v>4284.7</v>
      </c>
      <c r="T265" s="49">
        <f>T266</f>
        <v>0</v>
      </c>
      <c r="U265" s="49">
        <f t="shared" si="34"/>
        <v>4284.7</v>
      </c>
      <c r="V265" s="49">
        <f>V266</f>
        <v>0</v>
      </c>
      <c r="W265" s="49">
        <f t="shared" si="34"/>
        <v>4284.7</v>
      </c>
    </row>
    <row r="266" spans="2:23" ht="37.5" customHeight="1" x14ac:dyDescent="0.4">
      <c r="B266" s="12"/>
      <c r="C266" s="7"/>
      <c r="D266" s="33" t="s">
        <v>235</v>
      </c>
      <c r="E266" s="150" t="s">
        <v>236</v>
      </c>
      <c r="F266" s="150"/>
      <c r="G266" s="58"/>
      <c r="H266" s="49">
        <f>H267</f>
        <v>4284.7</v>
      </c>
      <c r="I266" s="76">
        <f t="shared" si="33"/>
        <v>4284.7</v>
      </c>
      <c r="J266" s="49">
        <f>J267</f>
        <v>0</v>
      </c>
      <c r="K266" s="76">
        <f t="shared" si="35"/>
        <v>4284.7</v>
      </c>
      <c r="L266" s="49">
        <f>L267</f>
        <v>0</v>
      </c>
      <c r="M266" s="49">
        <f t="shared" si="30"/>
        <v>4284.7</v>
      </c>
      <c r="N266" s="49">
        <f>N267</f>
        <v>0</v>
      </c>
      <c r="O266" s="49">
        <f t="shared" si="31"/>
        <v>4284.7</v>
      </c>
      <c r="P266" s="49">
        <f>P267</f>
        <v>4284.7</v>
      </c>
      <c r="Q266" s="49">
        <f t="shared" si="36"/>
        <v>4284.7</v>
      </c>
      <c r="R266" s="49">
        <f>R267</f>
        <v>0</v>
      </c>
      <c r="S266" s="49">
        <f t="shared" si="32"/>
        <v>4284.7</v>
      </c>
      <c r="T266" s="49">
        <f>T267</f>
        <v>0</v>
      </c>
      <c r="U266" s="49">
        <f t="shared" si="34"/>
        <v>4284.7</v>
      </c>
      <c r="V266" s="49">
        <f>V267</f>
        <v>0</v>
      </c>
      <c r="W266" s="49">
        <f t="shared" si="34"/>
        <v>4284.7</v>
      </c>
    </row>
    <row r="267" spans="2:23" ht="41.25" customHeight="1" x14ac:dyDescent="0.4">
      <c r="B267" s="12"/>
      <c r="C267" s="7"/>
      <c r="D267" s="48" t="s">
        <v>18</v>
      </c>
      <c r="E267" s="150" t="s">
        <v>236</v>
      </c>
      <c r="F267" s="150">
        <v>800</v>
      </c>
      <c r="G267" s="58"/>
      <c r="H267" s="49">
        <v>4284.7</v>
      </c>
      <c r="I267" s="76">
        <f t="shared" si="33"/>
        <v>4284.7</v>
      </c>
      <c r="J267" s="49">
        <v>0</v>
      </c>
      <c r="K267" s="76">
        <f t="shared" si="35"/>
        <v>4284.7</v>
      </c>
      <c r="L267" s="49">
        <v>0</v>
      </c>
      <c r="M267" s="49">
        <f t="shared" si="30"/>
        <v>4284.7</v>
      </c>
      <c r="N267" s="49">
        <v>0</v>
      </c>
      <c r="O267" s="49">
        <f t="shared" si="31"/>
        <v>4284.7</v>
      </c>
      <c r="P267" s="49">
        <v>4284.7</v>
      </c>
      <c r="Q267" s="49">
        <f t="shared" si="36"/>
        <v>4284.7</v>
      </c>
      <c r="R267" s="49">
        <v>0</v>
      </c>
      <c r="S267" s="49">
        <f t="shared" si="32"/>
        <v>4284.7</v>
      </c>
      <c r="T267" s="49">
        <v>0</v>
      </c>
      <c r="U267" s="49">
        <f t="shared" si="34"/>
        <v>4284.7</v>
      </c>
      <c r="V267" s="49">
        <v>0</v>
      </c>
      <c r="W267" s="49">
        <f t="shared" si="34"/>
        <v>4284.7</v>
      </c>
    </row>
    <row r="268" spans="2:23" ht="73.5" customHeight="1" x14ac:dyDescent="0.4">
      <c r="B268" s="12"/>
      <c r="C268" s="7"/>
      <c r="D268" s="33" t="s">
        <v>239</v>
      </c>
      <c r="E268" s="150" t="s">
        <v>123</v>
      </c>
      <c r="F268" s="150"/>
      <c r="G268" s="58"/>
      <c r="H268" s="49">
        <f>H269</f>
        <v>6512.2</v>
      </c>
      <c r="I268" s="76">
        <f t="shared" si="33"/>
        <v>6512.2</v>
      </c>
      <c r="J268" s="49">
        <f>J269</f>
        <v>0</v>
      </c>
      <c r="K268" s="76">
        <f t="shared" si="35"/>
        <v>6512.2</v>
      </c>
      <c r="L268" s="49">
        <f>L269</f>
        <v>0</v>
      </c>
      <c r="M268" s="49">
        <f t="shared" si="30"/>
        <v>6512.2</v>
      </c>
      <c r="N268" s="49">
        <f>N269</f>
        <v>0</v>
      </c>
      <c r="O268" s="49">
        <f t="shared" si="31"/>
        <v>6512.2</v>
      </c>
      <c r="P268" s="49">
        <f>P269</f>
        <v>6512.2</v>
      </c>
      <c r="Q268" s="49">
        <f t="shared" si="36"/>
        <v>6512.2</v>
      </c>
      <c r="R268" s="49">
        <f>R269</f>
        <v>0</v>
      </c>
      <c r="S268" s="49">
        <f t="shared" si="32"/>
        <v>6512.2</v>
      </c>
      <c r="T268" s="49">
        <f>T269</f>
        <v>0</v>
      </c>
      <c r="U268" s="49">
        <f t="shared" si="34"/>
        <v>6512.2</v>
      </c>
      <c r="V268" s="49">
        <f>V269</f>
        <v>0</v>
      </c>
      <c r="W268" s="49">
        <f t="shared" si="34"/>
        <v>6512.2</v>
      </c>
    </row>
    <row r="269" spans="2:23" ht="21" x14ac:dyDescent="0.4">
      <c r="B269" s="12"/>
      <c r="C269" s="7"/>
      <c r="D269" s="33" t="s">
        <v>54</v>
      </c>
      <c r="E269" s="150" t="s">
        <v>237</v>
      </c>
      <c r="F269" s="150"/>
      <c r="G269" s="58"/>
      <c r="H269" s="49">
        <f>H270</f>
        <v>6512.2</v>
      </c>
      <c r="I269" s="76">
        <f t="shared" si="33"/>
        <v>6512.2</v>
      </c>
      <c r="J269" s="49">
        <f>J270</f>
        <v>0</v>
      </c>
      <c r="K269" s="76">
        <f t="shared" si="35"/>
        <v>6512.2</v>
      </c>
      <c r="L269" s="49">
        <f>L270</f>
        <v>0</v>
      </c>
      <c r="M269" s="49">
        <f t="shared" si="30"/>
        <v>6512.2</v>
      </c>
      <c r="N269" s="49">
        <f>N270</f>
        <v>0</v>
      </c>
      <c r="O269" s="49">
        <f t="shared" si="31"/>
        <v>6512.2</v>
      </c>
      <c r="P269" s="49">
        <f>P270</f>
        <v>6512.2</v>
      </c>
      <c r="Q269" s="49">
        <f t="shared" si="36"/>
        <v>6512.2</v>
      </c>
      <c r="R269" s="49">
        <f>R270</f>
        <v>0</v>
      </c>
      <c r="S269" s="49">
        <f t="shared" si="32"/>
        <v>6512.2</v>
      </c>
      <c r="T269" s="49">
        <f>T270</f>
        <v>0</v>
      </c>
      <c r="U269" s="49">
        <f t="shared" si="34"/>
        <v>6512.2</v>
      </c>
      <c r="V269" s="49">
        <f>V270</f>
        <v>0</v>
      </c>
      <c r="W269" s="49">
        <f t="shared" si="34"/>
        <v>6512.2</v>
      </c>
    </row>
    <row r="270" spans="2:23" ht="42" x14ac:dyDescent="0.4">
      <c r="B270" s="12"/>
      <c r="C270" s="7"/>
      <c r="D270" s="33" t="s">
        <v>14</v>
      </c>
      <c r="E270" s="150" t="s">
        <v>237</v>
      </c>
      <c r="F270" s="150">
        <v>200</v>
      </c>
      <c r="G270" s="58"/>
      <c r="H270" s="49">
        <v>6512.2</v>
      </c>
      <c r="I270" s="76">
        <f t="shared" si="33"/>
        <v>6512.2</v>
      </c>
      <c r="J270" s="49">
        <v>0</v>
      </c>
      <c r="K270" s="76">
        <f t="shared" si="35"/>
        <v>6512.2</v>
      </c>
      <c r="L270" s="49">
        <v>0</v>
      </c>
      <c r="M270" s="49">
        <f t="shared" si="30"/>
        <v>6512.2</v>
      </c>
      <c r="N270" s="49">
        <v>0</v>
      </c>
      <c r="O270" s="49">
        <f t="shared" si="31"/>
        <v>6512.2</v>
      </c>
      <c r="P270" s="49">
        <v>6512.2</v>
      </c>
      <c r="Q270" s="49">
        <f t="shared" si="36"/>
        <v>6512.2</v>
      </c>
      <c r="R270" s="49">
        <v>0</v>
      </c>
      <c r="S270" s="49">
        <f t="shared" si="32"/>
        <v>6512.2</v>
      </c>
      <c r="T270" s="49">
        <v>0</v>
      </c>
      <c r="U270" s="49">
        <f t="shared" si="34"/>
        <v>6512.2</v>
      </c>
      <c r="V270" s="49">
        <v>0</v>
      </c>
      <c r="W270" s="49">
        <f t="shared" si="34"/>
        <v>6512.2</v>
      </c>
    </row>
    <row r="271" spans="2:23" ht="87.75" customHeight="1" x14ac:dyDescent="0.4">
      <c r="B271" s="12"/>
      <c r="C271" s="13">
        <v>13</v>
      </c>
      <c r="D271" s="9" t="s">
        <v>124</v>
      </c>
      <c r="E271" s="60" t="s">
        <v>125</v>
      </c>
      <c r="F271" s="60"/>
      <c r="G271" s="9"/>
      <c r="H271" s="70">
        <f>H272+H275</f>
        <v>13209.6</v>
      </c>
      <c r="I271" s="81">
        <f t="shared" si="33"/>
        <v>13209.6</v>
      </c>
      <c r="J271" s="70">
        <f>J272+J275</f>
        <v>0</v>
      </c>
      <c r="K271" s="81">
        <f t="shared" si="35"/>
        <v>13209.6</v>
      </c>
      <c r="L271" s="70">
        <f>L272+L275</f>
        <v>0</v>
      </c>
      <c r="M271" s="70">
        <f t="shared" si="30"/>
        <v>13209.6</v>
      </c>
      <c r="N271" s="70">
        <f>N272+N275</f>
        <v>0</v>
      </c>
      <c r="O271" s="70">
        <f t="shared" si="31"/>
        <v>13209.6</v>
      </c>
      <c r="P271" s="70">
        <f>P272+P275</f>
        <v>11353.9</v>
      </c>
      <c r="Q271" s="70">
        <f t="shared" si="36"/>
        <v>11353.9</v>
      </c>
      <c r="R271" s="70">
        <f>R272+R275</f>
        <v>0</v>
      </c>
      <c r="S271" s="70">
        <f t="shared" si="32"/>
        <v>11353.9</v>
      </c>
      <c r="T271" s="70">
        <f>T272+T275</f>
        <v>0.1</v>
      </c>
      <c r="U271" s="70">
        <f t="shared" si="34"/>
        <v>11354</v>
      </c>
      <c r="V271" s="70">
        <f>V272+V275</f>
        <v>0</v>
      </c>
      <c r="W271" s="70">
        <f t="shared" si="34"/>
        <v>11354</v>
      </c>
    </row>
    <row r="272" spans="2:23" ht="84" x14ac:dyDescent="0.4">
      <c r="B272" s="12"/>
      <c r="C272" s="7"/>
      <c r="D272" s="33" t="s">
        <v>257</v>
      </c>
      <c r="E272" s="150" t="s">
        <v>126</v>
      </c>
      <c r="F272" s="150"/>
      <c r="G272" s="58"/>
      <c r="H272" s="49">
        <f>H273</f>
        <v>5534</v>
      </c>
      <c r="I272" s="76">
        <f t="shared" si="33"/>
        <v>5534</v>
      </c>
      <c r="J272" s="49">
        <f>J273</f>
        <v>0</v>
      </c>
      <c r="K272" s="76">
        <f t="shared" si="35"/>
        <v>5534</v>
      </c>
      <c r="L272" s="49">
        <f>L273</f>
        <v>0</v>
      </c>
      <c r="M272" s="49">
        <f t="shared" si="30"/>
        <v>5534</v>
      </c>
      <c r="N272" s="49">
        <f>N273</f>
        <v>0</v>
      </c>
      <c r="O272" s="49">
        <f t="shared" si="31"/>
        <v>5534</v>
      </c>
      <c r="P272" s="49">
        <f>P273</f>
        <v>5534</v>
      </c>
      <c r="Q272" s="49">
        <f t="shared" si="36"/>
        <v>5534</v>
      </c>
      <c r="R272" s="49">
        <f>R273</f>
        <v>0</v>
      </c>
      <c r="S272" s="49">
        <f t="shared" si="32"/>
        <v>5534</v>
      </c>
      <c r="T272" s="49">
        <f>T273</f>
        <v>0</v>
      </c>
      <c r="U272" s="49">
        <f t="shared" si="34"/>
        <v>5534</v>
      </c>
      <c r="V272" s="49">
        <f>V273</f>
        <v>0</v>
      </c>
      <c r="W272" s="49">
        <f t="shared" si="34"/>
        <v>5534</v>
      </c>
    </row>
    <row r="273" spans="2:23" ht="42" x14ac:dyDescent="0.4">
      <c r="B273" s="12"/>
      <c r="C273" s="7"/>
      <c r="D273" s="33" t="s">
        <v>127</v>
      </c>
      <c r="E273" s="150" t="s">
        <v>128</v>
      </c>
      <c r="F273" s="150"/>
      <c r="G273" s="58"/>
      <c r="H273" s="49">
        <f>H274</f>
        <v>5534</v>
      </c>
      <c r="I273" s="76">
        <f t="shared" si="33"/>
        <v>5534</v>
      </c>
      <c r="J273" s="49">
        <f>J274</f>
        <v>0</v>
      </c>
      <c r="K273" s="76">
        <f t="shared" si="35"/>
        <v>5534</v>
      </c>
      <c r="L273" s="49">
        <f>L274</f>
        <v>0</v>
      </c>
      <c r="M273" s="49">
        <f t="shared" si="30"/>
        <v>5534</v>
      </c>
      <c r="N273" s="49">
        <f>N274</f>
        <v>0</v>
      </c>
      <c r="O273" s="49">
        <f t="shared" si="31"/>
        <v>5534</v>
      </c>
      <c r="P273" s="49">
        <f>P274</f>
        <v>5534</v>
      </c>
      <c r="Q273" s="49">
        <f t="shared" si="36"/>
        <v>5534</v>
      </c>
      <c r="R273" s="49">
        <f>R274</f>
        <v>0</v>
      </c>
      <c r="S273" s="49">
        <f t="shared" si="32"/>
        <v>5534</v>
      </c>
      <c r="T273" s="49">
        <f>T274</f>
        <v>0</v>
      </c>
      <c r="U273" s="49">
        <f t="shared" si="34"/>
        <v>5534</v>
      </c>
      <c r="V273" s="49">
        <f>V274</f>
        <v>0</v>
      </c>
      <c r="W273" s="49">
        <f t="shared" si="34"/>
        <v>5534</v>
      </c>
    </row>
    <row r="274" spans="2:23" ht="21" x14ac:dyDescent="0.4">
      <c r="B274" s="12"/>
      <c r="C274" s="7"/>
      <c r="D274" s="33" t="s">
        <v>18</v>
      </c>
      <c r="E274" s="150" t="s">
        <v>128</v>
      </c>
      <c r="F274" s="150">
        <v>800</v>
      </c>
      <c r="G274" s="58">
        <v>8</v>
      </c>
      <c r="H274" s="49">
        <v>5534</v>
      </c>
      <c r="I274" s="76">
        <f t="shared" si="33"/>
        <v>5534</v>
      </c>
      <c r="J274" s="49">
        <v>0</v>
      </c>
      <c r="K274" s="76">
        <f t="shared" si="35"/>
        <v>5534</v>
      </c>
      <c r="L274" s="49">
        <v>0</v>
      </c>
      <c r="M274" s="49">
        <f t="shared" si="30"/>
        <v>5534</v>
      </c>
      <c r="N274" s="49">
        <v>0</v>
      </c>
      <c r="O274" s="49">
        <f t="shared" si="31"/>
        <v>5534</v>
      </c>
      <c r="P274" s="49">
        <v>5534</v>
      </c>
      <c r="Q274" s="49">
        <f t="shared" si="36"/>
        <v>5534</v>
      </c>
      <c r="R274" s="49">
        <v>0</v>
      </c>
      <c r="S274" s="49">
        <f t="shared" si="32"/>
        <v>5534</v>
      </c>
      <c r="T274" s="49">
        <v>0</v>
      </c>
      <c r="U274" s="49">
        <f t="shared" si="34"/>
        <v>5534</v>
      </c>
      <c r="V274" s="49">
        <v>0</v>
      </c>
      <c r="W274" s="49">
        <f t="shared" si="34"/>
        <v>5534</v>
      </c>
    </row>
    <row r="275" spans="2:23" ht="21" x14ac:dyDescent="0.4">
      <c r="B275" s="12"/>
      <c r="C275" s="7"/>
      <c r="D275" s="33" t="s">
        <v>129</v>
      </c>
      <c r="E275" s="150" t="s">
        <v>130</v>
      </c>
      <c r="F275" s="150"/>
      <c r="G275" s="58"/>
      <c r="H275" s="49">
        <f>H276</f>
        <v>7675.6</v>
      </c>
      <c r="I275" s="76">
        <f t="shared" si="33"/>
        <v>7675.6</v>
      </c>
      <c r="J275" s="49">
        <f>J276</f>
        <v>0</v>
      </c>
      <c r="K275" s="76">
        <f t="shared" si="35"/>
        <v>7675.6</v>
      </c>
      <c r="L275" s="49">
        <f>L276</f>
        <v>0</v>
      </c>
      <c r="M275" s="49">
        <f t="shared" si="30"/>
        <v>7675.6</v>
      </c>
      <c r="N275" s="49">
        <f>N276</f>
        <v>0</v>
      </c>
      <c r="O275" s="49">
        <f t="shared" si="31"/>
        <v>7675.6</v>
      </c>
      <c r="P275" s="49">
        <f>P276</f>
        <v>5819.9</v>
      </c>
      <c r="Q275" s="49">
        <f t="shared" si="36"/>
        <v>5819.9</v>
      </c>
      <c r="R275" s="49">
        <f>R276</f>
        <v>0</v>
      </c>
      <c r="S275" s="49">
        <f t="shared" si="32"/>
        <v>5819.9</v>
      </c>
      <c r="T275" s="49">
        <f>T276</f>
        <v>0.1</v>
      </c>
      <c r="U275" s="49">
        <f t="shared" si="34"/>
        <v>5820</v>
      </c>
      <c r="V275" s="49">
        <f>V276</f>
        <v>0</v>
      </c>
      <c r="W275" s="49">
        <f t="shared" si="34"/>
        <v>5820</v>
      </c>
    </row>
    <row r="276" spans="2:23" s="73" customFormat="1" ht="42" x14ac:dyDescent="0.4">
      <c r="B276" s="74"/>
      <c r="C276" s="7"/>
      <c r="D276" s="58" t="s">
        <v>127</v>
      </c>
      <c r="E276" s="150" t="s">
        <v>131</v>
      </c>
      <c r="F276" s="150"/>
      <c r="G276" s="58"/>
      <c r="H276" s="49">
        <f>H277</f>
        <v>7675.6</v>
      </c>
      <c r="I276" s="76">
        <f t="shared" si="33"/>
        <v>7675.6</v>
      </c>
      <c r="J276" s="49">
        <f>J277</f>
        <v>0</v>
      </c>
      <c r="K276" s="76">
        <f t="shared" si="35"/>
        <v>7675.6</v>
      </c>
      <c r="L276" s="49">
        <f>L277</f>
        <v>0</v>
      </c>
      <c r="M276" s="49">
        <f t="shared" si="30"/>
        <v>7675.6</v>
      </c>
      <c r="N276" s="49">
        <f>N277</f>
        <v>0</v>
      </c>
      <c r="O276" s="49">
        <f t="shared" si="31"/>
        <v>7675.6</v>
      </c>
      <c r="P276" s="49">
        <f>P277</f>
        <v>5819.9</v>
      </c>
      <c r="Q276" s="49">
        <f t="shared" si="36"/>
        <v>5819.9</v>
      </c>
      <c r="R276" s="49">
        <f>R277</f>
        <v>0</v>
      </c>
      <c r="S276" s="49">
        <f t="shared" si="32"/>
        <v>5819.9</v>
      </c>
      <c r="T276" s="49">
        <f>T277</f>
        <v>0.1</v>
      </c>
      <c r="U276" s="49">
        <f t="shared" si="34"/>
        <v>5820</v>
      </c>
      <c r="V276" s="49">
        <f>V277</f>
        <v>0</v>
      </c>
      <c r="W276" s="49">
        <f t="shared" si="34"/>
        <v>5820</v>
      </c>
    </row>
    <row r="277" spans="2:23" ht="42" x14ac:dyDescent="0.4">
      <c r="B277" s="12"/>
      <c r="C277" s="7"/>
      <c r="D277" s="33" t="s">
        <v>14</v>
      </c>
      <c r="E277" s="150" t="s">
        <v>131</v>
      </c>
      <c r="F277" s="150">
        <v>200</v>
      </c>
      <c r="G277" s="58"/>
      <c r="H277" s="49">
        <v>7675.6</v>
      </c>
      <c r="I277" s="76">
        <f>H277</f>
        <v>7675.6</v>
      </c>
      <c r="J277" s="49">
        <v>0</v>
      </c>
      <c r="K277" s="76">
        <f t="shared" si="35"/>
        <v>7675.6</v>
      </c>
      <c r="L277" s="49">
        <v>0</v>
      </c>
      <c r="M277" s="49">
        <f t="shared" si="30"/>
        <v>7675.6</v>
      </c>
      <c r="N277" s="49">
        <v>0</v>
      </c>
      <c r="O277" s="49">
        <f t="shared" si="31"/>
        <v>7675.6</v>
      </c>
      <c r="P277" s="49">
        <v>5819.9</v>
      </c>
      <c r="Q277" s="49">
        <f t="shared" si="36"/>
        <v>5819.9</v>
      </c>
      <c r="R277" s="49">
        <v>0</v>
      </c>
      <c r="S277" s="49">
        <f t="shared" si="32"/>
        <v>5819.9</v>
      </c>
      <c r="T277" s="49">
        <v>0.1</v>
      </c>
      <c r="U277" s="49">
        <f t="shared" si="34"/>
        <v>5820</v>
      </c>
      <c r="V277" s="49">
        <v>0</v>
      </c>
      <c r="W277" s="49">
        <f t="shared" si="34"/>
        <v>5820</v>
      </c>
    </row>
    <row r="278" spans="2:23" ht="61.2" x14ac:dyDescent="0.4">
      <c r="B278" s="12"/>
      <c r="C278" s="13">
        <v>14</v>
      </c>
      <c r="D278" s="9" t="s">
        <v>256</v>
      </c>
      <c r="E278" s="60" t="s">
        <v>132</v>
      </c>
      <c r="F278" s="60"/>
      <c r="G278" s="15"/>
      <c r="H278" s="70">
        <f>H279+H286</f>
        <v>90584.299999999988</v>
      </c>
      <c r="I278" s="81">
        <f t="shared" si="33"/>
        <v>90584.299999999988</v>
      </c>
      <c r="J278" s="70">
        <f>J279+J286</f>
        <v>2.9558577807620168E-12</v>
      </c>
      <c r="K278" s="81">
        <f t="shared" si="35"/>
        <v>90584.299999999988</v>
      </c>
      <c r="L278" s="70">
        <f>L279+L286</f>
        <v>0</v>
      </c>
      <c r="M278" s="70">
        <f t="shared" si="30"/>
        <v>90584.299999999988</v>
      </c>
      <c r="N278" s="70">
        <f>N279+N286</f>
        <v>0</v>
      </c>
      <c r="O278" s="70">
        <f t="shared" si="31"/>
        <v>90584.299999999988</v>
      </c>
      <c r="P278" s="70">
        <f>P279+P286</f>
        <v>90218.5</v>
      </c>
      <c r="Q278" s="70">
        <f t="shared" si="36"/>
        <v>90218.5</v>
      </c>
      <c r="R278" s="70">
        <f>R279+R286</f>
        <v>6.5938365878537297E-12</v>
      </c>
      <c r="S278" s="70">
        <f t="shared" si="32"/>
        <v>90218.5</v>
      </c>
      <c r="T278" s="70">
        <f>T279+T286</f>
        <v>0</v>
      </c>
      <c r="U278" s="70">
        <f t="shared" si="34"/>
        <v>90218.5</v>
      </c>
      <c r="V278" s="70">
        <f>V279+V286</f>
        <v>0</v>
      </c>
      <c r="W278" s="70">
        <f t="shared" si="34"/>
        <v>90218.5</v>
      </c>
    </row>
    <row r="279" spans="2:23" ht="66.75" customHeight="1" x14ac:dyDescent="0.4">
      <c r="B279" s="12"/>
      <c r="C279" s="7"/>
      <c r="D279" s="33" t="s">
        <v>255</v>
      </c>
      <c r="E279" s="150" t="s">
        <v>133</v>
      </c>
      <c r="F279" s="150"/>
      <c r="G279" s="59"/>
      <c r="H279" s="49">
        <f>H280+H282+H284</f>
        <v>34396.5</v>
      </c>
      <c r="I279" s="76">
        <f t="shared" si="33"/>
        <v>34396.5</v>
      </c>
      <c r="J279" s="49">
        <f>J280+J282+J284</f>
        <v>0</v>
      </c>
      <c r="K279" s="76">
        <f t="shared" si="35"/>
        <v>34396.5</v>
      </c>
      <c r="L279" s="49">
        <f>L280+L282+L284</f>
        <v>0</v>
      </c>
      <c r="M279" s="49">
        <f t="shared" si="30"/>
        <v>34396.5</v>
      </c>
      <c r="N279" s="49">
        <f>N280+N282+N284</f>
        <v>0</v>
      </c>
      <c r="O279" s="49">
        <f t="shared" si="31"/>
        <v>34396.5</v>
      </c>
      <c r="P279" s="49">
        <f>P280+P282+P284</f>
        <v>32766.6</v>
      </c>
      <c r="Q279" s="49">
        <f t="shared" si="36"/>
        <v>32766.6</v>
      </c>
      <c r="R279" s="49">
        <f>R280+R282+R284</f>
        <v>0</v>
      </c>
      <c r="S279" s="49">
        <f t="shared" si="32"/>
        <v>32766.6</v>
      </c>
      <c r="T279" s="49">
        <f>T280+T282+T284</f>
        <v>0</v>
      </c>
      <c r="U279" s="49">
        <f t="shared" si="34"/>
        <v>32766.6</v>
      </c>
      <c r="V279" s="49">
        <f>V280+V282+V284</f>
        <v>0</v>
      </c>
      <c r="W279" s="49">
        <f t="shared" si="34"/>
        <v>32766.6</v>
      </c>
    </row>
    <row r="280" spans="2:23" ht="21" x14ac:dyDescent="0.4">
      <c r="B280" s="12"/>
      <c r="C280" s="7"/>
      <c r="D280" s="57" t="s">
        <v>348</v>
      </c>
      <c r="E280" s="150" t="s">
        <v>135</v>
      </c>
      <c r="F280" s="150"/>
      <c r="G280" s="59"/>
      <c r="H280" s="49">
        <f>H281</f>
        <v>168</v>
      </c>
      <c r="I280" s="76">
        <f t="shared" si="33"/>
        <v>168</v>
      </c>
      <c r="J280" s="49">
        <f>J281</f>
        <v>0</v>
      </c>
      <c r="K280" s="76">
        <f t="shared" si="35"/>
        <v>168</v>
      </c>
      <c r="L280" s="49">
        <f>L281</f>
        <v>0</v>
      </c>
      <c r="M280" s="49">
        <f t="shared" si="30"/>
        <v>168</v>
      </c>
      <c r="N280" s="49">
        <f>N281</f>
        <v>0</v>
      </c>
      <c r="O280" s="49">
        <f t="shared" si="31"/>
        <v>168</v>
      </c>
      <c r="P280" s="49">
        <f>P281</f>
        <v>168</v>
      </c>
      <c r="Q280" s="49">
        <f t="shared" si="36"/>
        <v>168</v>
      </c>
      <c r="R280" s="49">
        <f>R281</f>
        <v>0</v>
      </c>
      <c r="S280" s="49">
        <f t="shared" si="32"/>
        <v>168</v>
      </c>
      <c r="T280" s="49">
        <f>T281</f>
        <v>0</v>
      </c>
      <c r="U280" s="49">
        <f t="shared" si="34"/>
        <v>168</v>
      </c>
      <c r="V280" s="49">
        <f>V281</f>
        <v>0</v>
      </c>
      <c r="W280" s="49">
        <f t="shared" si="34"/>
        <v>168</v>
      </c>
    </row>
    <row r="281" spans="2:23" ht="42" x14ac:dyDescent="0.4">
      <c r="B281" s="12"/>
      <c r="C281" s="7"/>
      <c r="D281" s="57" t="s">
        <v>14</v>
      </c>
      <c r="E281" s="150" t="s">
        <v>135</v>
      </c>
      <c r="F281" s="150">
        <v>200</v>
      </c>
      <c r="G281" s="59"/>
      <c r="H281" s="49">
        <v>168</v>
      </c>
      <c r="I281" s="76">
        <f t="shared" si="33"/>
        <v>168</v>
      </c>
      <c r="J281" s="49">
        <v>0</v>
      </c>
      <c r="K281" s="76">
        <f t="shared" si="35"/>
        <v>168</v>
      </c>
      <c r="L281" s="49">
        <v>0</v>
      </c>
      <c r="M281" s="49">
        <f t="shared" si="30"/>
        <v>168</v>
      </c>
      <c r="N281" s="49">
        <v>0</v>
      </c>
      <c r="O281" s="49">
        <f t="shared" si="31"/>
        <v>168</v>
      </c>
      <c r="P281" s="49">
        <v>168</v>
      </c>
      <c r="Q281" s="49">
        <f t="shared" si="36"/>
        <v>168</v>
      </c>
      <c r="R281" s="49">
        <v>0</v>
      </c>
      <c r="S281" s="49">
        <f t="shared" si="32"/>
        <v>168</v>
      </c>
      <c r="T281" s="49">
        <v>0</v>
      </c>
      <c r="U281" s="49">
        <f t="shared" si="34"/>
        <v>168</v>
      </c>
      <c r="V281" s="49">
        <v>0</v>
      </c>
      <c r="W281" s="49">
        <f t="shared" si="34"/>
        <v>168</v>
      </c>
    </row>
    <row r="282" spans="2:23" ht="215.25" customHeight="1" x14ac:dyDescent="0.4">
      <c r="B282" s="12"/>
      <c r="C282" s="7"/>
      <c r="D282" s="16" t="s">
        <v>357</v>
      </c>
      <c r="E282" s="27" t="s">
        <v>318</v>
      </c>
      <c r="F282" s="29"/>
      <c r="G282" s="59"/>
      <c r="H282" s="49">
        <f>H283</f>
        <v>28049.4</v>
      </c>
      <c r="I282" s="76">
        <f t="shared" si="33"/>
        <v>28049.4</v>
      </c>
      <c r="J282" s="49">
        <f>J283</f>
        <v>0</v>
      </c>
      <c r="K282" s="76">
        <f t="shared" si="35"/>
        <v>28049.4</v>
      </c>
      <c r="L282" s="49">
        <f>L283</f>
        <v>-334.4</v>
      </c>
      <c r="M282" s="49">
        <f t="shared" ref="M282:M345" si="37">L282+K282</f>
        <v>27715</v>
      </c>
      <c r="N282" s="49">
        <f>N283</f>
        <v>0</v>
      </c>
      <c r="O282" s="49">
        <f t="shared" ref="O282:O345" si="38">N282+M282</f>
        <v>27715</v>
      </c>
      <c r="P282" s="49">
        <f>P283</f>
        <v>32598.6</v>
      </c>
      <c r="Q282" s="49">
        <f t="shared" si="36"/>
        <v>32598.6</v>
      </c>
      <c r="R282" s="49">
        <f>R283</f>
        <v>0</v>
      </c>
      <c r="S282" s="49">
        <f t="shared" si="32"/>
        <v>32598.6</v>
      </c>
      <c r="T282" s="49">
        <f>T283</f>
        <v>-4885.1000000000004</v>
      </c>
      <c r="U282" s="49">
        <f t="shared" si="34"/>
        <v>27713.5</v>
      </c>
      <c r="V282" s="49">
        <f>V283</f>
        <v>0</v>
      </c>
      <c r="W282" s="49">
        <f t="shared" si="34"/>
        <v>27713.5</v>
      </c>
    </row>
    <row r="283" spans="2:23" ht="42" x14ac:dyDescent="0.4">
      <c r="B283" s="12"/>
      <c r="C283" s="7"/>
      <c r="D283" s="28" t="s">
        <v>53</v>
      </c>
      <c r="E283" s="29" t="s">
        <v>318</v>
      </c>
      <c r="F283" s="29" t="s">
        <v>319</v>
      </c>
      <c r="G283" s="59"/>
      <c r="H283" s="49">
        <v>28049.4</v>
      </c>
      <c r="I283" s="76">
        <f t="shared" si="33"/>
        <v>28049.4</v>
      </c>
      <c r="J283" s="49">
        <v>0</v>
      </c>
      <c r="K283" s="76">
        <f t="shared" si="35"/>
        <v>28049.4</v>
      </c>
      <c r="L283" s="49">
        <v>-334.4</v>
      </c>
      <c r="M283" s="49">
        <f t="shared" si="37"/>
        <v>27715</v>
      </c>
      <c r="N283" s="49"/>
      <c r="O283" s="49">
        <f t="shared" si="38"/>
        <v>27715</v>
      </c>
      <c r="P283" s="49">
        <v>32598.6</v>
      </c>
      <c r="Q283" s="49">
        <f t="shared" si="36"/>
        <v>32598.6</v>
      </c>
      <c r="R283" s="49">
        <v>0</v>
      </c>
      <c r="S283" s="49">
        <f t="shared" ref="S283:S346" si="39">R283+Q283</f>
        <v>32598.6</v>
      </c>
      <c r="T283" s="49">
        <v>-4885.1000000000004</v>
      </c>
      <c r="U283" s="49">
        <f t="shared" si="34"/>
        <v>27713.5</v>
      </c>
      <c r="V283" s="49"/>
      <c r="W283" s="49">
        <f t="shared" si="34"/>
        <v>27713.5</v>
      </c>
    </row>
    <row r="284" spans="2:23" ht="216.75" customHeight="1" x14ac:dyDescent="0.4">
      <c r="B284" s="12"/>
      <c r="C284" s="7"/>
      <c r="D284" s="16" t="s">
        <v>357</v>
      </c>
      <c r="E284" s="29" t="s">
        <v>134</v>
      </c>
      <c r="F284" s="29"/>
      <c r="G284" s="59"/>
      <c r="H284" s="49">
        <f>H285</f>
        <v>6179.1</v>
      </c>
      <c r="I284" s="76">
        <f t="shared" si="33"/>
        <v>6179.1</v>
      </c>
      <c r="J284" s="49">
        <f>J285</f>
        <v>0</v>
      </c>
      <c r="K284" s="76">
        <f t="shared" si="35"/>
        <v>6179.1</v>
      </c>
      <c r="L284" s="49">
        <f>L285</f>
        <v>334.4</v>
      </c>
      <c r="M284" s="49">
        <f t="shared" si="37"/>
        <v>6513.5</v>
      </c>
      <c r="N284" s="49">
        <f>N285</f>
        <v>0</v>
      </c>
      <c r="O284" s="49">
        <f t="shared" si="38"/>
        <v>6513.5</v>
      </c>
      <c r="P284" s="49">
        <f>P285</f>
        <v>0</v>
      </c>
      <c r="Q284" s="49">
        <f t="shared" si="36"/>
        <v>0</v>
      </c>
      <c r="R284" s="49">
        <f>R285</f>
        <v>0</v>
      </c>
      <c r="S284" s="49">
        <f t="shared" si="39"/>
        <v>0</v>
      </c>
      <c r="T284" s="49">
        <f>T285</f>
        <v>4885.1000000000004</v>
      </c>
      <c r="U284" s="49">
        <f t="shared" si="34"/>
        <v>4885.1000000000004</v>
      </c>
      <c r="V284" s="49">
        <f>V285</f>
        <v>0</v>
      </c>
      <c r="W284" s="49">
        <f t="shared" si="34"/>
        <v>4885.1000000000004</v>
      </c>
    </row>
    <row r="285" spans="2:23" ht="45.75" customHeight="1" x14ac:dyDescent="0.4">
      <c r="B285" s="12"/>
      <c r="C285" s="7"/>
      <c r="D285" s="28" t="s">
        <v>53</v>
      </c>
      <c r="E285" s="29" t="s">
        <v>134</v>
      </c>
      <c r="F285" s="29" t="s">
        <v>319</v>
      </c>
      <c r="G285" s="59"/>
      <c r="H285" s="49">
        <v>6179.1</v>
      </c>
      <c r="I285" s="76">
        <f t="shared" si="33"/>
        <v>6179.1</v>
      </c>
      <c r="J285" s="49">
        <v>0</v>
      </c>
      <c r="K285" s="76">
        <f t="shared" si="35"/>
        <v>6179.1</v>
      </c>
      <c r="L285" s="49">
        <v>334.4</v>
      </c>
      <c r="M285" s="49">
        <f t="shared" si="37"/>
        <v>6513.5</v>
      </c>
      <c r="N285" s="49"/>
      <c r="O285" s="49">
        <f t="shared" si="38"/>
        <v>6513.5</v>
      </c>
      <c r="P285" s="49">
        <v>0</v>
      </c>
      <c r="Q285" s="49">
        <f t="shared" si="36"/>
        <v>0</v>
      </c>
      <c r="R285" s="49">
        <v>0</v>
      </c>
      <c r="S285" s="49">
        <f t="shared" si="39"/>
        <v>0</v>
      </c>
      <c r="T285" s="49">
        <v>4885.1000000000004</v>
      </c>
      <c r="U285" s="49">
        <f t="shared" si="34"/>
        <v>4885.1000000000004</v>
      </c>
      <c r="V285" s="49"/>
      <c r="W285" s="49">
        <f t="shared" si="34"/>
        <v>4885.1000000000004</v>
      </c>
    </row>
    <row r="286" spans="2:23" ht="42" x14ac:dyDescent="0.4">
      <c r="B286" s="12"/>
      <c r="C286" s="7"/>
      <c r="D286" s="33" t="s">
        <v>245</v>
      </c>
      <c r="E286" s="150" t="s">
        <v>136</v>
      </c>
      <c r="F286" s="150"/>
      <c r="G286" s="59"/>
      <c r="H286" s="49">
        <f>H287+H290+H292+H295+H298+H301</f>
        <v>56187.799999999996</v>
      </c>
      <c r="I286" s="76">
        <f t="shared" ref="I286:I353" si="40">H286</f>
        <v>56187.799999999996</v>
      </c>
      <c r="J286" s="49">
        <f>J287+J290+J292+J295+J298+J301+J304+J307+J310+J312+J315</f>
        <v>2.9558577807620168E-12</v>
      </c>
      <c r="K286" s="76">
        <f t="shared" si="35"/>
        <v>56187.799999999996</v>
      </c>
      <c r="L286" s="49">
        <f>L287+L290+L292+L295+L298+L301+L304+L307+L310+L312+L315</f>
        <v>0</v>
      </c>
      <c r="M286" s="49">
        <f t="shared" si="37"/>
        <v>56187.799999999996</v>
      </c>
      <c r="N286" s="49">
        <f>N287+N290+N292+N295+N298+N301+N304+N307+N310+N312+N315</f>
        <v>0</v>
      </c>
      <c r="O286" s="49">
        <f t="shared" si="38"/>
        <v>56187.799999999996</v>
      </c>
      <c r="P286" s="49">
        <f>P287+P290+P292+P295+P298+P301</f>
        <v>57451.899999999994</v>
      </c>
      <c r="Q286" s="49">
        <f t="shared" si="36"/>
        <v>57451.899999999994</v>
      </c>
      <c r="R286" s="49">
        <f>R287+R290+R292+R295+R298+R301+R304+R307+R310+R312+R315</f>
        <v>6.5938365878537297E-12</v>
      </c>
      <c r="S286" s="49">
        <f t="shared" si="39"/>
        <v>57451.9</v>
      </c>
      <c r="T286" s="49">
        <f>T287+T290+T292+T295+T298+T301+T304+T307+T310+T312+T315</f>
        <v>0</v>
      </c>
      <c r="U286" s="49">
        <f t="shared" si="34"/>
        <v>57451.9</v>
      </c>
      <c r="V286" s="49">
        <f>V287+V290+V292+V295+V298+V301+V304+V307+V310+V312+V315</f>
        <v>0</v>
      </c>
      <c r="W286" s="49">
        <f t="shared" si="34"/>
        <v>57451.9</v>
      </c>
    </row>
    <row r="287" spans="2:23" ht="21" x14ac:dyDescent="0.4">
      <c r="B287" s="12"/>
      <c r="C287" s="7"/>
      <c r="D287" s="33" t="s">
        <v>49</v>
      </c>
      <c r="E287" s="150" t="s">
        <v>137</v>
      </c>
      <c r="F287" s="150"/>
      <c r="G287" s="59"/>
      <c r="H287" s="49">
        <f>H288+H289</f>
        <v>176.5</v>
      </c>
      <c r="I287" s="76">
        <f t="shared" si="40"/>
        <v>176.5</v>
      </c>
      <c r="J287" s="49">
        <f>J288+J289</f>
        <v>0</v>
      </c>
      <c r="K287" s="76">
        <f t="shared" si="35"/>
        <v>176.5</v>
      </c>
      <c r="L287" s="49">
        <f>L288+L289</f>
        <v>0</v>
      </c>
      <c r="M287" s="49">
        <f t="shared" si="37"/>
        <v>176.5</v>
      </c>
      <c r="N287" s="49">
        <f>N288+N289</f>
        <v>0</v>
      </c>
      <c r="O287" s="49">
        <f t="shared" si="38"/>
        <v>176.5</v>
      </c>
      <c r="P287" s="49">
        <f>P288+P289</f>
        <v>176.5</v>
      </c>
      <c r="Q287" s="49">
        <f t="shared" si="36"/>
        <v>176.5</v>
      </c>
      <c r="R287" s="49">
        <f>R288+R289</f>
        <v>0</v>
      </c>
      <c r="S287" s="49">
        <f t="shared" si="39"/>
        <v>176.5</v>
      </c>
      <c r="T287" s="49">
        <f>T288+T289</f>
        <v>0</v>
      </c>
      <c r="U287" s="49">
        <f t="shared" si="34"/>
        <v>176.5</v>
      </c>
      <c r="V287" s="49">
        <f>V288+V289</f>
        <v>0</v>
      </c>
      <c r="W287" s="49">
        <f t="shared" si="34"/>
        <v>176.5</v>
      </c>
    </row>
    <row r="288" spans="2:23" ht="105" x14ac:dyDescent="0.4">
      <c r="B288" s="12"/>
      <c r="C288" s="7"/>
      <c r="D288" s="57" t="s">
        <v>75</v>
      </c>
      <c r="E288" s="150" t="s">
        <v>137</v>
      </c>
      <c r="F288" s="150">
        <v>100</v>
      </c>
      <c r="G288" s="59"/>
      <c r="H288" s="49">
        <v>35</v>
      </c>
      <c r="I288" s="76">
        <f t="shared" si="40"/>
        <v>35</v>
      </c>
      <c r="J288" s="49">
        <v>0</v>
      </c>
      <c r="K288" s="76">
        <f t="shared" si="35"/>
        <v>35</v>
      </c>
      <c r="L288" s="49">
        <v>0</v>
      </c>
      <c r="M288" s="49">
        <f t="shared" si="37"/>
        <v>35</v>
      </c>
      <c r="N288" s="49">
        <v>0</v>
      </c>
      <c r="O288" s="49">
        <f t="shared" si="38"/>
        <v>35</v>
      </c>
      <c r="P288" s="49">
        <v>35</v>
      </c>
      <c r="Q288" s="49">
        <f t="shared" si="36"/>
        <v>35</v>
      </c>
      <c r="R288" s="49">
        <v>0</v>
      </c>
      <c r="S288" s="49">
        <f t="shared" si="39"/>
        <v>35</v>
      </c>
      <c r="T288" s="49">
        <v>0</v>
      </c>
      <c r="U288" s="49">
        <f t="shared" si="34"/>
        <v>35</v>
      </c>
      <c r="V288" s="49">
        <v>0</v>
      </c>
      <c r="W288" s="49">
        <f t="shared" si="34"/>
        <v>35</v>
      </c>
    </row>
    <row r="289" spans="2:23" ht="51" customHeight="1" x14ac:dyDescent="0.4">
      <c r="B289" s="12"/>
      <c r="C289" s="7"/>
      <c r="D289" s="33" t="s">
        <v>14</v>
      </c>
      <c r="E289" s="150" t="s">
        <v>137</v>
      </c>
      <c r="F289" s="150">
        <v>200</v>
      </c>
      <c r="G289" s="59">
        <v>7</v>
      </c>
      <c r="H289" s="49">
        <v>141.5</v>
      </c>
      <c r="I289" s="76">
        <f t="shared" si="40"/>
        <v>141.5</v>
      </c>
      <c r="J289" s="49">
        <v>0</v>
      </c>
      <c r="K289" s="76">
        <f t="shared" si="35"/>
        <v>141.5</v>
      </c>
      <c r="L289" s="49">
        <v>0</v>
      </c>
      <c r="M289" s="49">
        <f t="shared" si="37"/>
        <v>141.5</v>
      </c>
      <c r="N289" s="49">
        <v>0</v>
      </c>
      <c r="O289" s="49">
        <f t="shared" si="38"/>
        <v>141.5</v>
      </c>
      <c r="P289" s="49">
        <v>141.5</v>
      </c>
      <c r="Q289" s="49">
        <f t="shared" si="36"/>
        <v>141.5</v>
      </c>
      <c r="R289" s="49">
        <v>0</v>
      </c>
      <c r="S289" s="49">
        <f t="shared" si="39"/>
        <v>141.5</v>
      </c>
      <c r="T289" s="49">
        <v>0</v>
      </c>
      <c r="U289" s="49">
        <f t="shared" si="34"/>
        <v>141.5</v>
      </c>
      <c r="V289" s="49">
        <v>0</v>
      </c>
      <c r="W289" s="49">
        <f t="shared" si="34"/>
        <v>141.5</v>
      </c>
    </row>
    <row r="290" spans="2:23" ht="175.2" customHeight="1" x14ac:dyDescent="0.4">
      <c r="B290" s="12"/>
      <c r="C290" s="7"/>
      <c r="D290" s="33" t="s">
        <v>351</v>
      </c>
      <c r="E290" s="150" t="s">
        <v>138</v>
      </c>
      <c r="F290" s="150"/>
      <c r="G290" s="59"/>
      <c r="H290" s="49">
        <f>H291</f>
        <v>15.2</v>
      </c>
      <c r="I290" s="76">
        <f t="shared" si="40"/>
        <v>15.2</v>
      </c>
      <c r="J290" s="49">
        <f>J291</f>
        <v>-15.2</v>
      </c>
      <c r="K290" s="76">
        <f t="shared" si="35"/>
        <v>0</v>
      </c>
      <c r="L290" s="49">
        <f>L291</f>
        <v>0</v>
      </c>
      <c r="M290" s="49">
        <f t="shared" si="37"/>
        <v>0</v>
      </c>
      <c r="N290" s="49">
        <f>N291</f>
        <v>0</v>
      </c>
      <c r="O290" s="49">
        <f t="shared" si="38"/>
        <v>0</v>
      </c>
      <c r="P290" s="49">
        <f>P291</f>
        <v>15.2</v>
      </c>
      <c r="Q290" s="49">
        <f t="shared" si="36"/>
        <v>15.2</v>
      </c>
      <c r="R290" s="49">
        <f>R291</f>
        <v>-15.2</v>
      </c>
      <c r="S290" s="49">
        <f t="shared" si="39"/>
        <v>0</v>
      </c>
      <c r="T290" s="49">
        <f>T291</f>
        <v>0</v>
      </c>
      <c r="U290" s="49">
        <f t="shared" ref="U290:W353" si="41">T290+S290</f>
        <v>0</v>
      </c>
      <c r="V290" s="49">
        <f>V291</f>
        <v>0</v>
      </c>
      <c r="W290" s="49">
        <f t="shared" si="41"/>
        <v>0</v>
      </c>
    </row>
    <row r="291" spans="2:23" ht="51" customHeight="1" x14ac:dyDescent="0.4">
      <c r="B291" s="12"/>
      <c r="C291" s="7"/>
      <c r="D291" s="33" t="s">
        <v>14</v>
      </c>
      <c r="E291" s="150" t="s">
        <v>138</v>
      </c>
      <c r="F291" s="150">
        <v>200</v>
      </c>
      <c r="G291" s="59">
        <v>7</v>
      </c>
      <c r="H291" s="49">
        <v>15.2</v>
      </c>
      <c r="I291" s="76">
        <f t="shared" si="40"/>
        <v>15.2</v>
      </c>
      <c r="J291" s="49">
        <v>-15.2</v>
      </c>
      <c r="K291" s="76">
        <f t="shared" si="35"/>
        <v>0</v>
      </c>
      <c r="L291" s="49"/>
      <c r="M291" s="49">
        <f t="shared" si="37"/>
        <v>0</v>
      </c>
      <c r="N291" s="49"/>
      <c r="O291" s="49">
        <f t="shared" si="38"/>
        <v>0</v>
      </c>
      <c r="P291" s="49">
        <v>15.2</v>
      </c>
      <c r="Q291" s="49">
        <f t="shared" si="36"/>
        <v>15.2</v>
      </c>
      <c r="R291" s="49">
        <v>-15.2</v>
      </c>
      <c r="S291" s="49">
        <f t="shared" si="39"/>
        <v>0</v>
      </c>
      <c r="T291" s="49"/>
      <c r="U291" s="49">
        <f t="shared" si="41"/>
        <v>0</v>
      </c>
      <c r="V291" s="49"/>
      <c r="W291" s="49">
        <f t="shared" si="41"/>
        <v>0</v>
      </c>
    </row>
    <row r="292" spans="2:23" ht="179.25" customHeight="1" x14ac:dyDescent="0.4">
      <c r="B292" s="12"/>
      <c r="C292" s="7"/>
      <c r="D292" s="33" t="s">
        <v>139</v>
      </c>
      <c r="E292" s="150" t="s">
        <v>140</v>
      </c>
      <c r="F292" s="150"/>
      <c r="G292" s="59"/>
      <c r="H292" s="49">
        <f>H293+H294</f>
        <v>30958.2</v>
      </c>
      <c r="I292" s="76">
        <f t="shared" si="40"/>
        <v>30958.2</v>
      </c>
      <c r="J292" s="49">
        <f>J293+J294</f>
        <v>-30958.2</v>
      </c>
      <c r="K292" s="76">
        <f t="shared" si="35"/>
        <v>0</v>
      </c>
      <c r="L292" s="49">
        <f>L293+L294</f>
        <v>0</v>
      </c>
      <c r="M292" s="49">
        <f t="shared" si="37"/>
        <v>0</v>
      </c>
      <c r="N292" s="49">
        <f>N293+N294</f>
        <v>0</v>
      </c>
      <c r="O292" s="49">
        <f t="shared" si="38"/>
        <v>0</v>
      </c>
      <c r="P292" s="49">
        <f>P293+P294</f>
        <v>32195.9</v>
      </c>
      <c r="Q292" s="49">
        <f t="shared" si="36"/>
        <v>32195.9</v>
      </c>
      <c r="R292" s="49">
        <f>R293+R294</f>
        <v>-32195.9</v>
      </c>
      <c r="S292" s="49">
        <f t="shared" si="39"/>
        <v>0</v>
      </c>
      <c r="T292" s="49">
        <f>T293+T294</f>
        <v>0</v>
      </c>
      <c r="U292" s="49">
        <f t="shared" si="41"/>
        <v>0</v>
      </c>
      <c r="V292" s="49">
        <f>V293+V294</f>
        <v>0</v>
      </c>
      <c r="W292" s="49">
        <f t="shared" si="41"/>
        <v>0</v>
      </c>
    </row>
    <row r="293" spans="2:23" ht="42" x14ac:dyDescent="0.4">
      <c r="B293" s="12"/>
      <c r="C293" s="7"/>
      <c r="D293" s="33" t="s">
        <v>15</v>
      </c>
      <c r="E293" s="150" t="s">
        <v>140</v>
      </c>
      <c r="F293" s="150">
        <v>200</v>
      </c>
      <c r="G293" s="59">
        <v>4</v>
      </c>
      <c r="H293" s="49">
        <v>150</v>
      </c>
      <c r="I293" s="76">
        <f t="shared" si="40"/>
        <v>150</v>
      </c>
      <c r="J293" s="49">
        <v>-150</v>
      </c>
      <c r="K293" s="76">
        <f t="shared" si="35"/>
        <v>0</v>
      </c>
      <c r="L293" s="49"/>
      <c r="M293" s="49">
        <f t="shared" si="37"/>
        <v>0</v>
      </c>
      <c r="N293" s="49"/>
      <c r="O293" s="49">
        <f t="shared" si="38"/>
        <v>0</v>
      </c>
      <c r="P293" s="49">
        <v>150</v>
      </c>
      <c r="Q293" s="49">
        <f t="shared" si="36"/>
        <v>150</v>
      </c>
      <c r="R293" s="49">
        <v>-150</v>
      </c>
      <c r="S293" s="49">
        <f t="shared" si="39"/>
        <v>0</v>
      </c>
      <c r="T293" s="49"/>
      <c r="U293" s="49">
        <f t="shared" si="41"/>
        <v>0</v>
      </c>
      <c r="V293" s="49"/>
      <c r="W293" s="49">
        <f t="shared" si="41"/>
        <v>0</v>
      </c>
    </row>
    <row r="294" spans="2:23" ht="42" x14ac:dyDescent="0.4">
      <c r="B294" s="12"/>
      <c r="C294" s="7"/>
      <c r="D294" s="33" t="s">
        <v>14</v>
      </c>
      <c r="E294" s="150" t="s">
        <v>140</v>
      </c>
      <c r="F294" s="150">
        <v>300</v>
      </c>
      <c r="G294" s="59">
        <v>4</v>
      </c>
      <c r="H294" s="49">
        <v>30808.2</v>
      </c>
      <c r="I294" s="76">
        <f t="shared" si="40"/>
        <v>30808.2</v>
      </c>
      <c r="J294" s="49">
        <v>-30808.2</v>
      </c>
      <c r="K294" s="76">
        <f t="shared" si="35"/>
        <v>0</v>
      </c>
      <c r="L294" s="49"/>
      <c r="M294" s="49">
        <f t="shared" si="37"/>
        <v>0</v>
      </c>
      <c r="N294" s="49"/>
      <c r="O294" s="49">
        <f t="shared" si="38"/>
        <v>0</v>
      </c>
      <c r="P294" s="49">
        <v>32045.9</v>
      </c>
      <c r="Q294" s="49">
        <f t="shared" si="36"/>
        <v>32045.9</v>
      </c>
      <c r="R294" s="49">
        <v>-32045.9</v>
      </c>
      <c r="S294" s="49">
        <f t="shared" si="39"/>
        <v>0</v>
      </c>
      <c r="T294" s="49"/>
      <c r="U294" s="49">
        <f t="shared" si="41"/>
        <v>0</v>
      </c>
      <c r="V294" s="49"/>
      <c r="W294" s="49">
        <f t="shared" si="41"/>
        <v>0</v>
      </c>
    </row>
    <row r="295" spans="2:23" ht="105" x14ac:dyDescent="0.4">
      <c r="B295" s="12"/>
      <c r="C295" s="7"/>
      <c r="D295" s="33" t="s">
        <v>141</v>
      </c>
      <c r="E295" s="150" t="s">
        <v>142</v>
      </c>
      <c r="F295" s="150"/>
      <c r="G295" s="59"/>
      <c r="H295" s="49">
        <f>H296+H297</f>
        <v>23486.1</v>
      </c>
      <c r="I295" s="76">
        <f t="shared" si="40"/>
        <v>23486.1</v>
      </c>
      <c r="J295" s="49">
        <f>J296+J297</f>
        <v>-23486.1</v>
      </c>
      <c r="K295" s="76">
        <f t="shared" si="35"/>
        <v>0</v>
      </c>
      <c r="L295" s="49">
        <f>L296+L297</f>
        <v>0</v>
      </c>
      <c r="M295" s="49">
        <f t="shared" si="37"/>
        <v>0</v>
      </c>
      <c r="N295" s="49">
        <f>N296+N297</f>
        <v>0</v>
      </c>
      <c r="O295" s="49">
        <f t="shared" si="38"/>
        <v>0</v>
      </c>
      <c r="P295" s="49">
        <f>P296+P297</f>
        <v>23486.1</v>
      </c>
      <c r="Q295" s="49">
        <f t="shared" si="36"/>
        <v>23486.1</v>
      </c>
      <c r="R295" s="49">
        <f>R296+R297</f>
        <v>-23486.1</v>
      </c>
      <c r="S295" s="49">
        <f t="shared" si="39"/>
        <v>0</v>
      </c>
      <c r="T295" s="49">
        <f>T296+T297</f>
        <v>0</v>
      </c>
      <c r="U295" s="49">
        <f t="shared" si="41"/>
        <v>0</v>
      </c>
      <c r="V295" s="49">
        <f>V296+V297</f>
        <v>0</v>
      </c>
      <c r="W295" s="49">
        <f t="shared" si="41"/>
        <v>0</v>
      </c>
    </row>
    <row r="296" spans="2:23" ht="42" x14ac:dyDescent="0.4">
      <c r="B296" s="12"/>
      <c r="C296" s="7"/>
      <c r="D296" s="33" t="s">
        <v>14</v>
      </c>
      <c r="E296" s="150" t="s">
        <v>142</v>
      </c>
      <c r="F296" s="150">
        <v>200</v>
      </c>
      <c r="G296" s="59">
        <v>4</v>
      </c>
      <c r="H296" s="49">
        <v>88</v>
      </c>
      <c r="I296" s="76">
        <f t="shared" si="40"/>
        <v>88</v>
      </c>
      <c r="J296" s="49">
        <v>-88</v>
      </c>
      <c r="K296" s="76">
        <f t="shared" si="35"/>
        <v>0</v>
      </c>
      <c r="L296" s="49"/>
      <c r="M296" s="49">
        <f t="shared" si="37"/>
        <v>0</v>
      </c>
      <c r="N296" s="49"/>
      <c r="O296" s="49">
        <f t="shared" si="38"/>
        <v>0</v>
      </c>
      <c r="P296" s="49">
        <v>88</v>
      </c>
      <c r="Q296" s="49">
        <f t="shared" si="36"/>
        <v>88</v>
      </c>
      <c r="R296" s="49">
        <v>-88</v>
      </c>
      <c r="S296" s="49">
        <f t="shared" si="39"/>
        <v>0</v>
      </c>
      <c r="T296" s="49"/>
      <c r="U296" s="49">
        <f t="shared" si="41"/>
        <v>0</v>
      </c>
      <c r="V296" s="49"/>
      <c r="W296" s="49">
        <f t="shared" si="41"/>
        <v>0</v>
      </c>
    </row>
    <row r="297" spans="2:23" ht="42" x14ac:dyDescent="0.4">
      <c r="B297" s="12"/>
      <c r="C297" s="7"/>
      <c r="D297" s="33" t="s">
        <v>15</v>
      </c>
      <c r="E297" s="150" t="s">
        <v>142</v>
      </c>
      <c r="F297" s="150">
        <v>300</v>
      </c>
      <c r="G297" s="59">
        <v>4</v>
      </c>
      <c r="H297" s="49">
        <v>23398.1</v>
      </c>
      <c r="I297" s="76">
        <f t="shared" si="40"/>
        <v>23398.1</v>
      </c>
      <c r="J297" s="49">
        <v>-23398.1</v>
      </c>
      <c r="K297" s="76">
        <f t="shared" si="35"/>
        <v>0</v>
      </c>
      <c r="L297" s="49"/>
      <c r="M297" s="49">
        <f t="shared" si="37"/>
        <v>0</v>
      </c>
      <c r="N297" s="49"/>
      <c r="O297" s="49">
        <f t="shared" si="38"/>
        <v>0</v>
      </c>
      <c r="P297" s="49">
        <v>23398.1</v>
      </c>
      <c r="Q297" s="49">
        <f t="shared" si="36"/>
        <v>23398.1</v>
      </c>
      <c r="R297" s="49">
        <v>-23398.1</v>
      </c>
      <c r="S297" s="49">
        <f t="shared" si="39"/>
        <v>0</v>
      </c>
      <c r="T297" s="49"/>
      <c r="U297" s="49">
        <f t="shared" si="41"/>
        <v>0</v>
      </c>
      <c r="V297" s="49"/>
      <c r="W297" s="49">
        <f t="shared" si="41"/>
        <v>0</v>
      </c>
    </row>
    <row r="298" spans="2:23" ht="120.75" customHeight="1" x14ac:dyDescent="0.4">
      <c r="B298" s="12"/>
      <c r="C298" s="7"/>
      <c r="D298" s="33" t="s">
        <v>143</v>
      </c>
      <c r="E298" s="150" t="s">
        <v>144</v>
      </c>
      <c r="F298" s="150"/>
      <c r="G298" s="59"/>
      <c r="H298" s="49">
        <f>H299+H300</f>
        <v>659.1</v>
      </c>
      <c r="I298" s="76">
        <f t="shared" si="40"/>
        <v>659.1</v>
      </c>
      <c r="J298" s="49">
        <f>J299+J300</f>
        <v>-659.1</v>
      </c>
      <c r="K298" s="76">
        <f t="shared" si="35"/>
        <v>0</v>
      </c>
      <c r="L298" s="49">
        <f>L299+L300</f>
        <v>0</v>
      </c>
      <c r="M298" s="49">
        <f t="shared" si="37"/>
        <v>0</v>
      </c>
      <c r="N298" s="49">
        <f>N299+N300</f>
        <v>0</v>
      </c>
      <c r="O298" s="49">
        <f t="shared" si="38"/>
        <v>0</v>
      </c>
      <c r="P298" s="49">
        <f>P299+P300</f>
        <v>685.5</v>
      </c>
      <c r="Q298" s="49">
        <f t="shared" si="36"/>
        <v>685.5</v>
      </c>
      <c r="R298" s="49">
        <f>R299+R300</f>
        <v>-685.5</v>
      </c>
      <c r="S298" s="49">
        <f t="shared" si="39"/>
        <v>0</v>
      </c>
      <c r="T298" s="49">
        <f>T299+T300</f>
        <v>0</v>
      </c>
      <c r="U298" s="49">
        <f t="shared" si="41"/>
        <v>0</v>
      </c>
      <c r="V298" s="49">
        <f>V299+V300</f>
        <v>0</v>
      </c>
      <c r="W298" s="49">
        <f t="shared" si="41"/>
        <v>0</v>
      </c>
    </row>
    <row r="299" spans="2:23" ht="42" x14ac:dyDescent="0.4">
      <c r="B299" s="12"/>
      <c r="C299" s="7"/>
      <c r="D299" s="57" t="s">
        <v>14</v>
      </c>
      <c r="E299" s="150" t="s">
        <v>144</v>
      </c>
      <c r="F299" s="150">
        <v>200</v>
      </c>
      <c r="G299" s="59">
        <v>4</v>
      </c>
      <c r="H299" s="49">
        <v>0.7</v>
      </c>
      <c r="I299" s="76">
        <f t="shared" si="40"/>
        <v>0.7</v>
      </c>
      <c r="J299" s="49">
        <v>-0.7</v>
      </c>
      <c r="K299" s="76">
        <f t="shared" si="35"/>
        <v>0</v>
      </c>
      <c r="L299" s="49"/>
      <c r="M299" s="49">
        <f t="shared" si="37"/>
        <v>0</v>
      </c>
      <c r="N299" s="49"/>
      <c r="O299" s="49">
        <f t="shared" si="38"/>
        <v>0</v>
      </c>
      <c r="P299" s="49">
        <v>0.7</v>
      </c>
      <c r="Q299" s="49">
        <f t="shared" si="36"/>
        <v>0.7</v>
      </c>
      <c r="R299" s="49">
        <v>-0.7</v>
      </c>
      <c r="S299" s="49">
        <f t="shared" si="39"/>
        <v>0</v>
      </c>
      <c r="T299" s="49"/>
      <c r="U299" s="49">
        <f t="shared" si="41"/>
        <v>0</v>
      </c>
      <c r="V299" s="49"/>
      <c r="W299" s="49">
        <f t="shared" si="41"/>
        <v>0</v>
      </c>
    </row>
    <row r="300" spans="2:23" ht="42" x14ac:dyDescent="0.4">
      <c r="B300" s="12"/>
      <c r="C300" s="7"/>
      <c r="D300" s="57" t="s">
        <v>15</v>
      </c>
      <c r="E300" s="150" t="s">
        <v>144</v>
      </c>
      <c r="F300" s="150">
        <v>300</v>
      </c>
      <c r="G300" s="59">
        <v>4</v>
      </c>
      <c r="H300" s="49">
        <v>658.4</v>
      </c>
      <c r="I300" s="76">
        <f t="shared" si="40"/>
        <v>658.4</v>
      </c>
      <c r="J300" s="49">
        <v>-658.4</v>
      </c>
      <c r="K300" s="76">
        <f t="shared" si="35"/>
        <v>0</v>
      </c>
      <c r="L300" s="49"/>
      <c r="M300" s="49">
        <f t="shared" si="37"/>
        <v>0</v>
      </c>
      <c r="N300" s="49"/>
      <c r="O300" s="49">
        <f t="shared" si="38"/>
        <v>0</v>
      </c>
      <c r="P300" s="49">
        <v>684.8</v>
      </c>
      <c r="Q300" s="49">
        <f t="shared" si="36"/>
        <v>684.8</v>
      </c>
      <c r="R300" s="49">
        <v>-684.8</v>
      </c>
      <c r="S300" s="49">
        <f t="shared" si="39"/>
        <v>0</v>
      </c>
      <c r="T300" s="49"/>
      <c r="U300" s="49">
        <f t="shared" si="41"/>
        <v>0</v>
      </c>
      <c r="V300" s="49"/>
      <c r="W300" s="49">
        <f t="shared" si="41"/>
        <v>0</v>
      </c>
    </row>
    <row r="301" spans="2:23" ht="138.75" customHeight="1" x14ac:dyDescent="0.4">
      <c r="B301" s="12"/>
      <c r="C301" s="7"/>
      <c r="D301" s="33" t="s">
        <v>145</v>
      </c>
      <c r="E301" s="150" t="s">
        <v>146</v>
      </c>
      <c r="F301" s="150"/>
      <c r="G301" s="59"/>
      <c r="H301" s="49">
        <f>H302+H303</f>
        <v>892.7</v>
      </c>
      <c r="I301" s="76">
        <f t="shared" si="40"/>
        <v>892.7</v>
      </c>
      <c r="J301" s="49">
        <f>J302+J303</f>
        <v>-892.7</v>
      </c>
      <c r="K301" s="76">
        <f t="shared" si="35"/>
        <v>0</v>
      </c>
      <c r="L301" s="49">
        <f>L302+L303</f>
        <v>0</v>
      </c>
      <c r="M301" s="49">
        <f t="shared" si="37"/>
        <v>0</v>
      </c>
      <c r="N301" s="49">
        <f>N302+N303</f>
        <v>0</v>
      </c>
      <c r="O301" s="49">
        <f t="shared" si="38"/>
        <v>0</v>
      </c>
      <c r="P301" s="49">
        <f>P302+P303</f>
        <v>892.7</v>
      </c>
      <c r="Q301" s="49">
        <f t="shared" si="36"/>
        <v>892.7</v>
      </c>
      <c r="R301" s="49">
        <f>R302+R303</f>
        <v>-892.7</v>
      </c>
      <c r="S301" s="49">
        <f t="shared" si="39"/>
        <v>0</v>
      </c>
      <c r="T301" s="49">
        <f>T302+T303</f>
        <v>0</v>
      </c>
      <c r="U301" s="49">
        <f t="shared" si="41"/>
        <v>0</v>
      </c>
      <c r="V301" s="49">
        <f>V302+V303</f>
        <v>0</v>
      </c>
      <c r="W301" s="49">
        <f t="shared" si="41"/>
        <v>0</v>
      </c>
    </row>
    <row r="302" spans="2:23" ht="42" x14ac:dyDescent="0.4">
      <c r="B302" s="12"/>
      <c r="C302" s="7"/>
      <c r="D302" s="33" t="s">
        <v>14</v>
      </c>
      <c r="E302" s="150" t="s">
        <v>146</v>
      </c>
      <c r="F302" s="150">
        <v>200</v>
      </c>
      <c r="G302" s="59">
        <v>4</v>
      </c>
      <c r="H302" s="49">
        <v>0.7</v>
      </c>
      <c r="I302" s="76">
        <f t="shared" si="40"/>
        <v>0.7</v>
      </c>
      <c r="J302" s="49">
        <v>-0.7</v>
      </c>
      <c r="K302" s="76">
        <f t="shared" si="35"/>
        <v>0</v>
      </c>
      <c r="L302" s="49"/>
      <c r="M302" s="49">
        <f t="shared" si="37"/>
        <v>0</v>
      </c>
      <c r="N302" s="49"/>
      <c r="O302" s="49">
        <f t="shared" si="38"/>
        <v>0</v>
      </c>
      <c r="P302" s="49">
        <v>0.7</v>
      </c>
      <c r="Q302" s="49">
        <f t="shared" si="36"/>
        <v>0.7</v>
      </c>
      <c r="R302" s="49">
        <v>-0.7</v>
      </c>
      <c r="S302" s="49">
        <f t="shared" si="39"/>
        <v>0</v>
      </c>
      <c r="T302" s="49"/>
      <c r="U302" s="49">
        <f t="shared" si="41"/>
        <v>0</v>
      </c>
      <c r="V302" s="49"/>
      <c r="W302" s="49">
        <f t="shared" si="41"/>
        <v>0</v>
      </c>
    </row>
    <row r="303" spans="2:23" ht="42.75" customHeight="1" x14ac:dyDescent="0.4">
      <c r="B303" s="12"/>
      <c r="C303" s="7"/>
      <c r="D303" s="33" t="s">
        <v>15</v>
      </c>
      <c r="E303" s="150" t="s">
        <v>146</v>
      </c>
      <c r="F303" s="150">
        <v>300</v>
      </c>
      <c r="G303" s="59">
        <v>4</v>
      </c>
      <c r="H303" s="49">
        <v>892</v>
      </c>
      <c r="I303" s="76">
        <f t="shared" si="40"/>
        <v>892</v>
      </c>
      <c r="J303" s="49">
        <v>-892</v>
      </c>
      <c r="K303" s="76">
        <f t="shared" si="35"/>
        <v>0</v>
      </c>
      <c r="L303" s="49"/>
      <c r="M303" s="49">
        <f t="shared" si="37"/>
        <v>0</v>
      </c>
      <c r="N303" s="49"/>
      <c r="O303" s="49">
        <f t="shared" si="38"/>
        <v>0</v>
      </c>
      <c r="P303" s="49">
        <v>892</v>
      </c>
      <c r="Q303" s="49">
        <f t="shared" si="36"/>
        <v>892</v>
      </c>
      <c r="R303" s="49">
        <v>-892</v>
      </c>
      <c r="S303" s="49">
        <f t="shared" si="39"/>
        <v>0</v>
      </c>
      <c r="T303" s="49"/>
      <c r="U303" s="49">
        <f t="shared" si="41"/>
        <v>0</v>
      </c>
      <c r="V303" s="49"/>
      <c r="W303" s="49">
        <f t="shared" si="41"/>
        <v>0</v>
      </c>
    </row>
    <row r="304" spans="2:23" s="73" customFormat="1" ht="160.5" customHeight="1" x14ac:dyDescent="0.4">
      <c r="B304" s="74"/>
      <c r="C304" s="7"/>
      <c r="D304" s="58" t="s">
        <v>139</v>
      </c>
      <c r="E304" s="150" t="s">
        <v>407</v>
      </c>
      <c r="F304" s="150"/>
      <c r="G304" s="59"/>
      <c r="H304" s="49"/>
      <c r="I304" s="76"/>
      <c r="J304" s="49">
        <f>J305+J306</f>
        <v>30958.2</v>
      </c>
      <c r="K304" s="76">
        <f t="shared" ref="K304" si="42">J304+I304</f>
        <v>30958.2</v>
      </c>
      <c r="L304" s="49">
        <f>L305+L306</f>
        <v>0</v>
      </c>
      <c r="M304" s="49">
        <f t="shared" si="37"/>
        <v>30958.2</v>
      </c>
      <c r="N304" s="49">
        <f>N305+N306</f>
        <v>0</v>
      </c>
      <c r="O304" s="49">
        <f t="shared" si="38"/>
        <v>30958.2</v>
      </c>
      <c r="P304" s="49">
        <f>P305+P306</f>
        <v>0</v>
      </c>
      <c r="Q304" s="49">
        <f t="shared" si="36"/>
        <v>0</v>
      </c>
      <c r="R304" s="49">
        <f>R305+R306</f>
        <v>32195.9</v>
      </c>
      <c r="S304" s="49">
        <f t="shared" si="39"/>
        <v>32195.9</v>
      </c>
      <c r="T304" s="49">
        <f>T305+T306</f>
        <v>0</v>
      </c>
      <c r="U304" s="49">
        <f t="shared" si="41"/>
        <v>32195.9</v>
      </c>
      <c r="V304" s="49">
        <f>V305+V306</f>
        <v>0</v>
      </c>
      <c r="W304" s="49">
        <f t="shared" si="41"/>
        <v>32195.9</v>
      </c>
    </row>
    <row r="305" spans="2:23" s="73" customFormat="1" ht="42.75" customHeight="1" x14ac:dyDescent="0.4">
      <c r="B305" s="74"/>
      <c r="C305" s="7"/>
      <c r="D305" s="58" t="s">
        <v>15</v>
      </c>
      <c r="E305" s="150" t="s">
        <v>407</v>
      </c>
      <c r="F305" s="150">
        <v>200</v>
      </c>
      <c r="G305" s="59"/>
      <c r="H305" s="49"/>
      <c r="I305" s="76"/>
      <c r="J305" s="49">
        <v>150</v>
      </c>
      <c r="K305" s="76">
        <f t="shared" si="35"/>
        <v>150</v>
      </c>
      <c r="L305" s="49"/>
      <c r="M305" s="49">
        <f t="shared" si="37"/>
        <v>150</v>
      </c>
      <c r="N305" s="49"/>
      <c r="O305" s="49">
        <f t="shared" si="38"/>
        <v>150</v>
      </c>
      <c r="P305" s="49"/>
      <c r="Q305" s="49"/>
      <c r="R305" s="49">
        <v>150</v>
      </c>
      <c r="S305" s="49">
        <f t="shared" si="39"/>
        <v>150</v>
      </c>
      <c r="T305" s="49"/>
      <c r="U305" s="49">
        <f t="shared" si="41"/>
        <v>150</v>
      </c>
      <c r="V305" s="49"/>
      <c r="W305" s="49">
        <f t="shared" si="41"/>
        <v>150</v>
      </c>
    </row>
    <row r="306" spans="2:23" s="73" customFormat="1" ht="42.75" customHeight="1" x14ac:dyDescent="0.4">
      <c r="B306" s="74"/>
      <c r="C306" s="7"/>
      <c r="D306" s="58" t="s">
        <v>14</v>
      </c>
      <c r="E306" s="150" t="s">
        <v>407</v>
      </c>
      <c r="F306" s="150">
        <v>300</v>
      </c>
      <c r="G306" s="59"/>
      <c r="H306" s="49"/>
      <c r="I306" s="76"/>
      <c r="J306" s="49">
        <v>30808.2</v>
      </c>
      <c r="K306" s="76">
        <f t="shared" si="35"/>
        <v>30808.2</v>
      </c>
      <c r="L306" s="49"/>
      <c r="M306" s="49">
        <f t="shared" si="37"/>
        <v>30808.2</v>
      </c>
      <c r="N306" s="49"/>
      <c r="O306" s="49">
        <f t="shared" si="38"/>
        <v>30808.2</v>
      </c>
      <c r="P306" s="49"/>
      <c r="Q306" s="49"/>
      <c r="R306" s="49">
        <v>32045.9</v>
      </c>
      <c r="S306" s="49">
        <f t="shared" si="39"/>
        <v>32045.9</v>
      </c>
      <c r="T306" s="49"/>
      <c r="U306" s="49">
        <f t="shared" si="41"/>
        <v>32045.9</v>
      </c>
      <c r="V306" s="49"/>
      <c r="W306" s="49">
        <f t="shared" si="41"/>
        <v>32045.9</v>
      </c>
    </row>
    <row r="307" spans="2:23" s="73" customFormat="1" ht="116.25" customHeight="1" x14ac:dyDescent="0.4">
      <c r="B307" s="74"/>
      <c r="C307" s="7"/>
      <c r="D307" s="58" t="s">
        <v>143</v>
      </c>
      <c r="E307" s="150" t="s">
        <v>408</v>
      </c>
      <c r="F307" s="150"/>
      <c r="G307" s="59"/>
      <c r="H307" s="49"/>
      <c r="I307" s="76"/>
      <c r="J307" s="49">
        <f>J308+J309</f>
        <v>659.1</v>
      </c>
      <c r="K307" s="76">
        <f t="shared" ref="K307" si="43">J307+I307</f>
        <v>659.1</v>
      </c>
      <c r="L307" s="49">
        <f>L308+L309</f>
        <v>0</v>
      </c>
      <c r="M307" s="49">
        <f t="shared" si="37"/>
        <v>659.1</v>
      </c>
      <c r="N307" s="49">
        <f>N308+N309</f>
        <v>0</v>
      </c>
      <c r="O307" s="49">
        <f t="shared" si="38"/>
        <v>659.1</v>
      </c>
      <c r="P307" s="49">
        <f>P308+P309</f>
        <v>0</v>
      </c>
      <c r="Q307" s="49">
        <f t="shared" ref="Q307" si="44">P307</f>
        <v>0</v>
      </c>
      <c r="R307" s="49">
        <f>R308+R309</f>
        <v>685.5</v>
      </c>
      <c r="S307" s="49">
        <f t="shared" si="39"/>
        <v>685.5</v>
      </c>
      <c r="T307" s="49">
        <f>T308+T309</f>
        <v>0</v>
      </c>
      <c r="U307" s="49">
        <f t="shared" si="41"/>
        <v>685.5</v>
      </c>
      <c r="V307" s="49">
        <f>V308+V309</f>
        <v>0</v>
      </c>
      <c r="W307" s="49">
        <f t="shared" si="41"/>
        <v>685.5</v>
      </c>
    </row>
    <row r="308" spans="2:23" s="73" customFormat="1" ht="42.75" customHeight="1" x14ac:dyDescent="0.4">
      <c r="B308" s="74"/>
      <c r="C308" s="7"/>
      <c r="D308" s="58" t="s">
        <v>14</v>
      </c>
      <c r="E308" s="150" t="s">
        <v>408</v>
      </c>
      <c r="F308" s="150">
        <v>200</v>
      </c>
      <c r="G308" s="59"/>
      <c r="H308" s="49"/>
      <c r="I308" s="76"/>
      <c r="J308" s="49">
        <v>0.7</v>
      </c>
      <c r="K308" s="76">
        <f t="shared" si="35"/>
        <v>0.7</v>
      </c>
      <c r="L308" s="49"/>
      <c r="M308" s="49">
        <f t="shared" si="37"/>
        <v>0.7</v>
      </c>
      <c r="N308" s="49"/>
      <c r="O308" s="49">
        <f t="shared" si="38"/>
        <v>0.7</v>
      </c>
      <c r="P308" s="49"/>
      <c r="Q308" s="49"/>
      <c r="R308" s="49">
        <v>0.7</v>
      </c>
      <c r="S308" s="49">
        <f t="shared" si="39"/>
        <v>0.7</v>
      </c>
      <c r="T308" s="49"/>
      <c r="U308" s="49">
        <f t="shared" si="41"/>
        <v>0.7</v>
      </c>
      <c r="V308" s="49"/>
      <c r="W308" s="49">
        <f t="shared" si="41"/>
        <v>0.7</v>
      </c>
    </row>
    <row r="309" spans="2:23" s="73" customFormat="1" ht="42.75" customHeight="1" x14ac:dyDescent="0.4">
      <c r="B309" s="74"/>
      <c r="C309" s="7"/>
      <c r="D309" s="58" t="s">
        <v>15</v>
      </c>
      <c r="E309" s="150" t="s">
        <v>408</v>
      </c>
      <c r="F309" s="150">
        <v>300</v>
      </c>
      <c r="G309" s="59"/>
      <c r="H309" s="49"/>
      <c r="I309" s="76"/>
      <c r="J309" s="49">
        <v>658.4</v>
      </c>
      <c r="K309" s="76">
        <f t="shared" si="35"/>
        <v>658.4</v>
      </c>
      <c r="L309" s="49"/>
      <c r="M309" s="49">
        <f t="shared" si="37"/>
        <v>658.4</v>
      </c>
      <c r="N309" s="49"/>
      <c r="O309" s="49">
        <f t="shared" si="38"/>
        <v>658.4</v>
      </c>
      <c r="P309" s="49"/>
      <c r="Q309" s="49"/>
      <c r="R309" s="49">
        <v>684.8</v>
      </c>
      <c r="S309" s="49">
        <f t="shared" si="39"/>
        <v>684.8</v>
      </c>
      <c r="T309" s="49"/>
      <c r="U309" s="49">
        <f t="shared" si="41"/>
        <v>684.8</v>
      </c>
      <c r="V309" s="49"/>
      <c r="W309" s="49">
        <f t="shared" si="41"/>
        <v>684.8</v>
      </c>
    </row>
    <row r="310" spans="2:23" s="73" customFormat="1" ht="177.75" customHeight="1" x14ac:dyDescent="0.4">
      <c r="B310" s="74"/>
      <c r="C310" s="7"/>
      <c r="D310" s="58" t="s">
        <v>351</v>
      </c>
      <c r="E310" s="150" t="s">
        <v>409</v>
      </c>
      <c r="F310" s="150"/>
      <c r="G310" s="59"/>
      <c r="H310" s="49"/>
      <c r="I310" s="76"/>
      <c r="J310" s="49">
        <f>J311</f>
        <v>15.2</v>
      </c>
      <c r="K310" s="76">
        <f t="shared" ref="K310" si="45">J310+I310</f>
        <v>15.2</v>
      </c>
      <c r="L310" s="49">
        <f>L311</f>
        <v>0</v>
      </c>
      <c r="M310" s="49">
        <f t="shared" si="37"/>
        <v>15.2</v>
      </c>
      <c r="N310" s="49">
        <f>N311</f>
        <v>0</v>
      </c>
      <c r="O310" s="49">
        <f t="shared" si="38"/>
        <v>15.2</v>
      </c>
      <c r="P310" s="49">
        <f>P311</f>
        <v>0</v>
      </c>
      <c r="Q310" s="49">
        <f t="shared" ref="Q310" si="46">P310</f>
        <v>0</v>
      </c>
      <c r="R310" s="49">
        <f>R311</f>
        <v>15.2</v>
      </c>
      <c r="S310" s="49">
        <f t="shared" si="39"/>
        <v>15.2</v>
      </c>
      <c r="T310" s="49">
        <f>T311</f>
        <v>0</v>
      </c>
      <c r="U310" s="49">
        <f t="shared" si="41"/>
        <v>15.2</v>
      </c>
      <c r="V310" s="49">
        <f>V311</f>
        <v>0</v>
      </c>
      <c r="W310" s="49">
        <f t="shared" si="41"/>
        <v>15.2</v>
      </c>
    </row>
    <row r="311" spans="2:23" s="73" customFormat="1" ht="60" customHeight="1" x14ac:dyDescent="0.4">
      <c r="B311" s="74"/>
      <c r="C311" s="7"/>
      <c r="D311" s="58" t="s">
        <v>14</v>
      </c>
      <c r="E311" s="150" t="s">
        <v>409</v>
      </c>
      <c r="F311" s="150">
        <v>200</v>
      </c>
      <c r="G311" s="59"/>
      <c r="H311" s="49"/>
      <c r="I311" s="76"/>
      <c r="J311" s="49">
        <v>15.2</v>
      </c>
      <c r="K311" s="76">
        <f t="shared" si="35"/>
        <v>15.2</v>
      </c>
      <c r="L311" s="49"/>
      <c r="M311" s="49">
        <f t="shared" si="37"/>
        <v>15.2</v>
      </c>
      <c r="N311" s="49"/>
      <c r="O311" s="49">
        <f t="shared" si="38"/>
        <v>15.2</v>
      </c>
      <c r="P311" s="49"/>
      <c r="Q311" s="49"/>
      <c r="R311" s="49">
        <v>15.2</v>
      </c>
      <c r="S311" s="49">
        <f t="shared" si="39"/>
        <v>15.2</v>
      </c>
      <c r="T311" s="49"/>
      <c r="U311" s="49">
        <f t="shared" si="41"/>
        <v>15.2</v>
      </c>
      <c r="V311" s="49"/>
      <c r="W311" s="49">
        <f t="shared" si="41"/>
        <v>15.2</v>
      </c>
    </row>
    <row r="312" spans="2:23" s="73" customFormat="1" ht="111" customHeight="1" x14ac:dyDescent="0.4">
      <c r="B312" s="74"/>
      <c r="C312" s="7"/>
      <c r="D312" s="58" t="s">
        <v>141</v>
      </c>
      <c r="E312" s="150" t="s">
        <v>410</v>
      </c>
      <c r="F312" s="150"/>
      <c r="G312" s="59"/>
      <c r="H312" s="49"/>
      <c r="I312" s="76"/>
      <c r="J312" s="49">
        <f>J313+J314</f>
        <v>23486.1</v>
      </c>
      <c r="K312" s="76">
        <f t="shared" ref="K312" si="47">J312+I312</f>
        <v>23486.1</v>
      </c>
      <c r="L312" s="49">
        <f>L313+L314</f>
        <v>0</v>
      </c>
      <c r="M312" s="49">
        <f t="shared" si="37"/>
        <v>23486.1</v>
      </c>
      <c r="N312" s="49">
        <f>N313+N314</f>
        <v>0</v>
      </c>
      <c r="O312" s="49">
        <f t="shared" si="38"/>
        <v>23486.1</v>
      </c>
      <c r="P312" s="49">
        <f>P313+P314</f>
        <v>0</v>
      </c>
      <c r="Q312" s="49">
        <f t="shared" ref="Q312" si="48">P312</f>
        <v>0</v>
      </c>
      <c r="R312" s="49">
        <f>R313+R314</f>
        <v>23486.1</v>
      </c>
      <c r="S312" s="49">
        <f t="shared" si="39"/>
        <v>23486.1</v>
      </c>
      <c r="T312" s="49">
        <f>T313+T314</f>
        <v>0</v>
      </c>
      <c r="U312" s="49">
        <f t="shared" si="41"/>
        <v>23486.1</v>
      </c>
      <c r="V312" s="49">
        <f>V313+V314</f>
        <v>0</v>
      </c>
      <c r="W312" s="49">
        <f t="shared" si="41"/>
        <v>23486.1</v>
      </c>
    </row>
    <row r="313" spans="2:23" s="73" customFormat="1" ht="42.75" customHeight="1" x14ac:dyDescent="0.4">
      <c r="B313" s="74"/>
      <c r="C313" s="7"/>
      <c r="D313" s="58" t="s">
        <v>14</v>
      </c>
      <c r="E313" s="150" t="s">
        <v>410</v>
      </c>
      <c r="F313" s="150">
        <v>200</v>
      </c>
      <c r="G313" s="59"/>
      <c r="H313" s="49"/>
      <c r="I313" s="76"/>
      <c r="J313" s="49">
        <v>88</v>
      </c>
      <c r="K313" s="76">
        <f t="shared" si="35"/>
        <v>88</v>
      </c>
      <c r="L313" s="49"/>
      <c r="M313" s="49">
        <f t="shared" si="37"/>
        <v>88</v>
      </c>
      <c r="N313" s="49"/>
      <c r="O313" s="49">
        <f t="shared" si="38"/>
        <v>88</v>
      </c>
      <c r="P313" s="49"/>
      <c r="Q313" s="49"/>
      <c r="R313" s="49">
        <v>88</v>
      </c>
      <c r="S313" s="49">
        <f t="shared" si="39"/>
        <v>88</v>
      </c>
      <c r="T313" s="49"/>
      <c r="U313" s="49">
        <f t="shared" si="41"/>
        <v>88</v>
      </c>
      <c r="V313" s="49"/>
      <c r="W313" s="49">
        <f t="shared" si="41"/>
        <v>88</v>
      </c>
    </row>
    <row r="314" spans="2:23" s="73" customFormat="1" ht="42.75" customHeight="1" x14ac:dyDescent="0.4">
      <c r="B314" s="74"/>
      <c r="C314" s="7"/>
      <c r="D314" s="58" t="s">
        <v>15</v>
      </c>
      <c r="E314" s="150" t="s">
        <v>410</v>
      </c>
      <c r="F314" s="150">
        <v>300</v>
      </c>
      <c r="G314" s="59"/>
      <c r="H314" s="49"/>
      <c r="I314" s="76"/>
      <c r="J314" s="49">
        <v>23398.1</v>
      </c>
      <c r="K314" s="76">
        <f t="shared" si="35"/>
        <v>23398.1</v>
      </c>
      <c r="L314" s="49"/>
      <c r="M314" s="49">
        <f t="shared" si="37"/>
        <v>23398.1</v>
      </c>
      <c r="N314" s="49"/>
      <c r="O314" s="49">
        <f t="shared" si="38"/>
        <v>23398.1</v>
      </c>
      <c r="P314" s="49"/>
      <c r="Q314" s="49"/>
      <c r="R314" s="49">
        <v>23398.1</v>
      </c>
      <c r="S314" s="49">
        <f t="shared" si="39"/>
        <v>23398.1</v>
      </c>
      <c r="T314" s="49"/>
      <c r="U314" s="49">
        <f t="shared" si="41"/>
        <v>23398.1</v>
      </c>
      <c r="V314" s="49"/>
      <c r="W314" s="49">
        <f t="shared" si="41"/>
        <v>23398.1</v>
      </c>
    </row>
    <row r="315" spans="2:23" s="73" customFormat="1" ht="129" customHeight="1" x14ac:dyDescent="0.4">
      <c r="B315" s="74"/>
      <c r="C315" s="7"/>
      <c r="D315" s="58" t="s">
        <v>145</v>
      </c>
      <c r="E315" s="150" t="s">
        <v>411</v>
      </c>
      <c r="F315" s="150"/>
      <c r="G315" s="59"/>
      <c r="H315" s="49"/>
      <c r="I315" s="76"/>
      <c r="J315" s="49">
        <f>J316+J317</f>
        <v>892.7</v>
      </c>
      <c r="K315" s="76">
        <f t="shared" ref="K315" si="49">J315+I315</f>
        <v>892.7</v>
      </c>
      <c r="L315" s="49">
        <f>L316+L317</f>
        <v>0</v>
      </c>
      <c r="M315" s="49">
        <f t="shared" si="37"/>
        <v>892.7</v>
      </c>
      <c r="N315" s="49">
        <f>N316+N317</f>
        <v>0</v>
      </c>
      <c r="O315" s="49">
        <f t="shared" si="38"/>
        <v>892.7</v>
      </c>
      <c r="P315" s="49">
        <f>P316+P317</f>
        <v>0</v>
      </c>
      <c r="Q315" s="49">
        <f t="shared" ref="Q315" si="50">P315</f>
        <v>0</v>
      </c>
      <c r="R315" s="49">
        <f>R316+R317</f>
        <v>892.7</v>
      </c>
      <c r="S315" s="49">
        <f t="shared" si="39"/>
        <v>892.7</v>
      </c>
      <c r="T315" s="49">
        <f>T316+T317</f>
        <v>0</v>
      </c>
      <c r="U315" s="49">
        <f t="shared" si="41"/>
        <v>892.7</v>
      </c>
      <c r="V315" s="49">
        <f>V316+V317</f>
        <v>0</v>
      </c>
      <c r="W315" s="49">
        <f t="shared" si="41"/>
        <v>892.7</v>
      </c>
    </row>
    <row r="316" spans="2:23" s="73" customFormat="1" ht="42.75" customHeight="1" x14ac:dyDescent="0.4">
      <c r="B316" s="74"/>
      <c r="C316" s="7"/>
      <c r="D316" s="58" t="s">
        <v>14</v>
      </c>
      <c r="E316" s="150" t="s">
        <v>411</v>
      </c>
      <c r="F316" s="150">
        <v>200</v>
      </c>
      <c r="G316" s="59"/>
      <c r="H316" s="49"/>
      <c r="I316" s="76"/>
      <c r="J316" s="49">
        <v>0.7</v>
      </c>
      <c r="K316" s="76">
        <f t="shared" si="35"/>
        <v>0.7</v>
      </c>
      <c r="L316" s="49"/>
      <c r="M316" s="49">
        <f t="shared" si="37"/>
        <v>0.7</v>
      </c>
      <c r="N316" s="49"/>
      <c r="O316" s="49">
        <f t="shared" si="38"/>
        <v>0.7</v>
      </c>
      <c r="P316" s="49"/>
      <c r="Q316" s="49"/>
      <c r="R316" s="49">
        <v>0.7</v>
      </c>
      <c r="S316" s="49">
        <f t="shared" si="39"/>
        <v>0.7</v>
      </c>
      <c r="T316" s="49"/>
      <c r="U316" s="49">
        <f t="shared" si="41"/>
        <v>0.7</v>
      </c>
      <c r="V316" s="49"/>
      <c r="W316" s="49">
        <f t="shared" si="41"/>
        <v>0.7</v>
      </c>
    </row>
    <row r="317" spans="2:23" s="73" customFormat="1" ht="42.75" customHeight="1" x14ac:dyDescent="0.4">
      <c r="B317" s="74"/>
      <c r="C317" s="7"/>
      <c r="D317" s="58" t="s">
        <v>15</v>
      </c>
      <c r="E317" s="150" t="s">
        <v>411</v>
      </c>
      <c r="F317" s="150">
        <v>300</v>
      </c>
      <c r="G317" s="59"/>
      <c r="H317" s="49"/>
      <c r="I317" s="76"/>
      <c r="J317" s="49">
        <v>892</v>
      </c>
      <c r="K317" s="76">
        <f t="shared" si="35"/>
        <v>892</v>
      </c>
      <c r="L317" s="49"/>
      <c r="M317" s="49">
        <f t="shared" si="37"/>
        <v>892</v>
      </c>
      <c r="N317" s="49"/>
      <c r="O317" s="49">
        <f t="shared" si="38"/>
        <v>892</v>
      </c>
      <c r="P317" s="49"/>
      <c r="Q317" s="49"/>
      <c r="R317" s="49">
        <v>892</v>
      </c>
      <c r="S317" s="49">
        <f t="shared" si="39"/>
        <v>892</v>
      </c>
      <c r="T317" s="49"/>
      <c r="U317" s="49">
        <f t="shared" si="41"/>
        <v>892</v>
      </c>
      <c r="V317" s="49"/>
      <c r="W317" s="49">
        <f t="shared" si="41"/>
        <v>892</v>
      </c>
    </row>
    <row r="318" spans="2:23" ht="104.25" customHeight="1" x14ac:dyDescent="0.4">
      <c r="B318" s="12"/>
      <c r="C318" s="13">
        <v>15</v>
      </c>
      <c r="D318" s="9" t="s">
        <v>304</v>
      </c>
      <c r="E318" s="60" t="s">
        <v>147</v>
      </c>
      <c r="F318" s="60"/>
      <c r="G318" s="15"/>
      <c r="H318" s="70">
        <f>H319</f>
        <v>85.6</v>
      </c>
      <c r="I318" s="81">
        <f t="shared" si="40"/>
        <v>85.6</v>
      </c>
      <c r="J318" s="70">
        <f>J319</f>
        <v>0</v>
      </c>
      <c r="K318" s="81">
        <f t="shared" si="35"/>
        <v>85.6</v>
      </c>
      <c r="L318" s="70">
        <f>L319</f>
        <v>0</v>
      </c>
      <c r="M318" s="70">
        <f t="shared" si="37"/>
        <v>85.6</v>
      </c>
      <c r="N318" s="70">
        <f>N319</f>
        <v>0</v>
      </c>
      <c r="O318" s="70">
        <f t="shared" si="38"/>
        <v>85.6</v>
      </c>
      <c r="P318" s="70">
        <f>P319</f>
        <v>85.6</v>
      </c>
      <c r="Q318" s="70">
        <f t="shared" si="36"/>
        <v>85.6</v>
      </c>
      <c r="R318" s="70">
        <f>R319</f>
        <v>0</v>
      </c>
      <c r="S318" s="70">
        <f t="shared" si="39"/>
        <v>85.6</v>
      </c>
      <c r="T318" s="70">
        <f>T319</f>
        <v>0</v>
      </c>
      <c r="U318" s="70">
        <f t="shared" si="41"/>
        <v>85.6</v>
      </c>
      <c r="V318" s="70">
        <f>V319</f>
        <v>0</v>
      </c>
      <c r="W318" s="70">
        <f t="shared" si="41"/>
        <v>85.6</v>
      </c>
    </row>
    <row r="319" spans="2:23" ht="69" customHeight="1" x14ac:dyDescent="0.4">
      <c r="B319" s="12"/>
      <c r="C319" s="7"/>
      <c r="D319" s="33" t="s">
        <v>246</v>
      </c>
      <c r="E319" s="150" t="s">
        <v>148</v>
      </c>
      <c r="F319" s="150"/>
      <c r="G319" s="59"/>
      <c r="H319" s="49">
        <f>H320</f>
        <v>85.6</v>
      </c>
      <c r="I319" s="76">
        <f t="shared" si="40"/>
        <v>85.6</v>
      </c>
      <c r="J319" s="49">
        <f>J320</f>
        <v>0</v>
      </c>
      <c r="K319" s="76">
        <f t="shared" si="35"/>
        <v>85.6</v>
      </c>
      <c r="L319" s="49">
        <f>L320</f>
        <v>0</v>
      </c>
      <c r="M319" s="49">
        <f t="shared" si="37"/>
        <v>85.6</v>
      </c>
      <c r="N319" s="49">
        <f>N320</f>
        <v>0</v>
      </c>
      <c r="O319" s="49">
        <f t="shared" si="38"/>
        <v>85.6</v>
      </c>
      <c r="P319" s="49">
        <f>P320</f>
        <v>85.6</v>
      </c>
      <c r="Q319" s="49">
        <f t="shared" si="36"/>
        <v>85.6</v>
      </c>
      <c r="R319" s="49">
        <f>R320</f>
        <v>0</v>
      </c>
      <c r="S319" s="49">
        <f t="shared" si="39"/>
        <v>85.6</v>
      </c>
      <c r="T319" s="49">
        <f>T320</f>
        <v>0</v>
      </c>
      <c r="U319" s="49">
        <f t="shared" si="41"/>
        <v>85.6</v>
      </c>
      <c r="V319" s="49">
        <f>V320</f>
        <v>0</v>
      </c>
      <c r="W319" s="49">
        <f t="shared" si="41"/>
        <v>85.6</v>
      </c>
    </row>
    <row r="320" spans="2:23" ht="46.5" customHeight="1" x14ac:dyDescent="0.4">
      <c r="B320" s="12"/>
      <c r="C320" s="7"/>
      <c r="D320" s="33" t="s">
        <v>149</v>
      </c>
      <c r="E320" s="150" t="s">
        <v>150</v>
      </c>
      <c r="F320" s="150"/>
      <c r="G320" s="59"/>
      <c r="H320" s="49">
        <f>H321</f>
        <v>85.6</v>
      </c>
      <c r="I320" s="76">
        <f t="shared" si="40"/>
        <v>85.6</v>
      </c>
      <c r="J320" s="49">
        <f>J321</f>
        <v>0</v>
      </c>
      <c r="K320" s="76">
        <f t="shared" si="35"/>
        <v>85.6</v>
      </c>
      <c r="L320" s="49">
        <f>L321</f>
        <v>0</v>
      </c>
      <c r="M320" s="49">
        <f t="shared" si="37"/>
        <v>85.6</v>
      </c>
      <c r="N320" s="49">
        <f>N321</f>
        <v>0</v>
      </c>
      <c r="O320" s="49">
        <f t="shared" si="38"/>
        <v>85.6</v>
      </c>
      <c r="P320" s="49">
        <f>P321</f>
        <v>85.6</v>
      </c>
      <c r="Q320" s="49">
        <f t="shared" si="36"/>
        <v>85.6</v>
      </c>
      <c r="R320" s="49">
        <f>R321</f>
        <v>0</v>
      </c>
      <c r="S320" s="49">
        <f t="shared" si="39"/>
        <v>85.6</v>
      </c>
      <c r="T320" s="49">
        <f>T321</f>
        <v>0</v>
      </c>
      <c r="U320" s="49">
        <f t="shared" si="41"/>
        <v>85.6</v>
      </c>
      <c r="V320" s="49">
        <f>V321</f>
        <v>0</v>
      </c>
      <c r="W320" s="49">
        <f t="shared" si="41"/>
        <v>85.6</v>
      </c>
    </row>
    <row r="321" spans="2:23" ht="42" x14ac:dyDescent="0.4">
      <c r="B321" s="12"/>
      <c r="C321" s="7"/>
      <c r="D321" s="33" t="s">
        <v>14</v>
      </c>
      <c r="E321" s="150" t="s">
        <v>150</v>
      </c>
      <c r="F321" s="150">
        <v>200</v>
      </c>
      <c r="G321" s="59">
        <v>4</v>
      </c>
      <c r="H321" s="49">
        <v>85.6</v>
      </c>
      <c r="I321" s="76">
        <f t="shared" si="40"/>
        <v>85.6</v>
      </c>
      <c r="J321" s="49">
        <v>0</v>
      </c>
      <c r="K321" s="76">
        <f t="shared" si="35"/>
        <v>85.6</v>
      </c>
      <c r="L321" s="49">
        <v>0</v>
      </c>
      <c r="M321" s="49">
        <f t="shared" si="37"/>
        <v>85.6</v>
      </c>
      <c r="N321" s="49">
        <v>0</v>
      </c>
      <c r="O321" s="49">
        <f t="shared" si="38"/>
        <v>85.6</v>
      </c>
      <c r="P321" s="49">
        <v>85.6</v>
      </c>
      <c r="Q321" s="49">
        <f t="shared" ref="Q321:Q384" si="51">P321</f>
        <v>85.6</v>
      </c>
      <c r="R321" s="49">
        <v>0</v>
      </c>
      <c r="S321" s="49">
        <f t="shared" si="39"/>
        <v>85.6</v>
      </c>
      <c r="T321" s="49">
        <v>0</v>
      </c>
      <c r="U321" s="49">
        <f t="shared" si="41"/>
        <v>85.6</v>
      </c>
      <c r="V321" s="49">
        <v>0</v>
      </c>
      <c r="W321" s="49">
        <f t="shared" si="41"/>
        <v>85.6</v>
      </c>
    </row>
    <row r="322" spans="2:23" ht="123" customHeight="1" x14ac:dyDescent="0.4">
      <c r="B322" s="12"/>
      <c r="C322" s="13">
        <v>16</v>
      </c>
      <c r="D322" s="9" t="s">
        <v>248</v>
      </c>
      <c r="E322" s="60" t="s">
        <v>151</v>
      </c>
      <c r="F322" s="60"/>
      <c r="G322" s="15"/>
      <c r="H322" s="70">
        <f>H323+H326+H329</f>
        <v>13938.699999999999</v>
      </c>
      <c r="I322" s="81">
        <f t="shared" si="40"/>
        <v>13938.699999999999</v>
      </c>
      <c r="J322" s="70">
        <f>J323+J326+J329</f>
        <v>325.2</v>
      </c>
      <c r="K322" s="81">
        <f t="shared" si="35"/>
        <v>14263.9</v>
      </c>
      <c r="L322" s="70">
        <f>L323+L326+L329</f>
        <v>0</v>
      </c>
      <c r="M322" s="70">
        <f t="shared" si="37"/>
        <v>14263.9</v>
      </c>
      <c r="N322" s="70">
        <f>N323+N326+N329</f>
        <v>0</v>
      </c>
      <c r="O322" s="70">
        <f t="shared" si="38"/>
        <v>14263.9</v>
      </c>
      <c r="P322" s="70">
        <f>P323+P326+P329</f>
        <v>19912.800000000003</v>
      </c>
      <c r="Q322" s="70">
        <f t="shared" si="51"/>
        <v>19912.800000000003</v>
      </c>
      <c r="R322" s="70">
        <f>R323+R326+R329</f>
        <v>318.10000000000002</v>
      </c>
      <c r="S322" s="70">
        <f t="shared" si="39"/>
        <v>20230.900000000001</v>
      </c>
      <c r="T322" s="70">
        <f>T323+T326+T329</f>
        <v>0</v>
      </c>
      <c r="U322" s="70">
        <f t="shared" si="41"/>
        <v>20230.900000000001</v>
      </c>
      <c r="V322" s="70">
        <f>V323+V326+V329</f>
        <v>0</v>
      </c>
      <c r="W322" s="70">
        <f t="shared" si="41"/>
        <v>20230.900000000001</v>
      </c>
    </row>
    <row r="323" spans="2:23" ht="84" x14ac:dyDescent="0.4">
      <c r="B323" s="12"/>
      <c r="C323" s="7"/>
      <c r="D323" s="33" t="s">
        <v>247</v>
      </c>
      <c r="E323" s="150" t="s">
        <v>152</v>
      </c>
      <c r="F323" s="150"/>
      <c r="G323" s="59"/>
      <c r="H323" s="49">
        <f>H324</f>
        <v>13229</v>
      </c>
      <c r="I323" s="76">
        <f t="shared" si="40"/>
        <v>13229</v>
      </c>
      <c r="J323" s="49">
        <f>J324</f>
        <v>0</v>
      </c>
      <c r="K323" s="76">
        <f t="shared" ref="K323:K397" si="52">J323+I323</f>
        <v>13229</v>
      </c>
      <c r="L323" s="49">
        <f>L324</f>
        <v>0</v>
      </c>
      <c r="M323" s="49">
        <f t="shared" si="37"/>
        <v>13229</v>
      </c>
      <c r="N323" s="49">
        <f>N324</f>
        <v>0</v>
      </c>
      <c r="O323" s="49">
        <f t="shared" si="38"/>
        <v>13229</v>
      </c>
      <c r="P323" s="49">
        <f>P324</f>
        <v>19196</v>
      </c>
      <c r="Q323" s="49">
        <f t="shared" si="51"/>
        <v>19196</v>
      </c>
      <c r="R323" s="49">
        <f>R324</f>
        <v>0</v>
      </c>
      <c r="S323" s="49">
        <f t="shared" si="39"/>
        <v>19196</v>
      </c>
      <c r="T323" s="49">
        <f>T324</f>
        <v>0</v>
      </c>
      <c r="U323" s="49">
        <f t="shared" si="41"/>
        <v>19196</v>
      </c>
      <c r="V323" s="49">
        <f>V324</f>
        <v>0</v>
      </c>
      <c r="W323" s="49">
        <f t="shared" si="41"/>
        <v>19196</v>
      </c>
    </row>
    <row r="324" spans="2:23" ht="84" customHeight="1" x14ac:dyDescent="0.4">
      <c r="B324" s="12"/>
      <c r="C324" s="7"/>
      <c r="D324" s="33" t="s">
        <v>329</v>
      </c>
      <c r="E324" s="150" t="s">
        <v>328</v>
      </c>
      <c r="F324" s="150"/>
      <c r="G324" s="59"/>
      <c r="H324" s="49">
        <f>H325</f>
        <v>13229</v>
      </c>
      <c r="I324" s="76">
        <f t="shared" si="40"/>
        <v>13229</v>
      </c>
      <c r="J324" s="49">
        <f>J325</f>
        <v>0</v>
      </c>
      <c r="K324" s="76">
        <f t="shared" si="52"/>
        <v>13229</v>
      </c>
      <c r="L324" s="49">
        <f>L325</f>
        <v>0</v>
      </c>
      <c r="M324" s="49">
        <f t="shared" si="37"/>
        <v>13229</v>
      </c>
      <c r="N324" s="49">
        <f>N325</f>
        <v>0</v>
      </c>
      <c r="O324" s="49">
        <f t="shared" si="38"/>
        <v>13229</v>
      </c>
      <c r="P324" s="49">
        <f>P325</f>
        <v>19196</v>
      </c>
      <c r="Q324" s="49">
        <f t="shared" si="51"/>
        <v>19196</v>
      </c>
      <c r="R324" s="49">
        <f>R325</f>
        <v>0</v>
      </c>
      <c r="S324" s="49">
        <f t="shared" si="39"/>
        <v>19196</v>
      </c>
      <c r="T324" s="49">
        <f>T325</f>
        <v>0</v>
      </c>
      <c r="U324" s="49">
        <f t="shared" si="41"/>
        <v>19196</v>
      </c>
      <c r="V324" s="49">
        <f>V325</f>
        <v>0</v>
      </c>
      <c r="W324" s="49">
        <f t="shared" si="41"/>
        <v>19196</v>
      </c>
    </row>
    <row r="325" spans="2:23" ht="21" x14ac:dyDescent="0.4">
      <c r="B325" s="12"/>
      <c r="C325" s="7"/>
      <c r="D325" s="33" t="s">
        <v>18</v>
      </c>
      <c r="E325" s="150" t="s">
        <v>328</v>
      </c>
      <c r="F325" s="150">
        <v>800</v>
      </c>
      <c r="G325" s="59">
        <v>5</v>
      </c>
      <c r="H325" s="49">
        <v>13229</v>
      </c>
      <c r="I325" s="76">
        <f t="shared" si="40"/>
        <v>13229</v>
      </c>
      <c r="J325" s="49">
        <v>0</v>
      </c>
      <c r="K325" s="76">
        <f t="shared" si="52"/>
        <v>13229</v>
      </c>
      <c r="L325" s="49">
        <v>0</v>
      </c>
      <c r="M325" s="49">
        <f t="shared" si="37"/>
        <v>13229</v>
      </c>
      <c r="N325" s="49">
        <v>0</v>
      </c>
      <c r="O325" s="49">
        <f t="shared" si="38"/>
        <v>13229</v>
      </c>
      <c r="P325" s="49">
        <v>19196</v>
      </c>
      <c r="Q325" s="49">
        <f t="shared" si="51"/>
        <v>19196</v>
      </c>
      <c r="R325" s="49">
        <v>0</v>
      </c>
      <c r="S325" s="49">
        <f t="shared" si="39"/>
        <v>19196</v>
      </c>
      <c r="T325" s="49">
        <v>0</v>
      </c>
      <c r="U325" s="49">
        <f t="shared" si="41"/>
        <v>19196</v>
      </c>
      <c r="V325" s="49">
        <v>0</v>
      </c>
      <c r="W325" s="49">
        <f t="shared" si="41"/>
        <v>19196</v>
      </c>
    </row>
    <row r="326" spans="2:23" ht="94.5" customHeight="1" x14ac:dyDescent="0.4">
      <c r="B326" s="12"/>
      <c r="C326" s="7"/>
      <c r="D326" s="33" t="s">
        <v>331</v>
      </c>
      <c r="E326" s="150" t="s">
        <v>153</v>
      </c>
      <c r="F326" s="150"/>
      <c r="G326" s="59"/>
      <c r="H326" s="49">
        <f>H327</f>
        <v>191.8</v>
      </c>
      <c r="I326" s="76">
        <f t="shared" si="40"/>
        <v>191.8</v>
      </c>
      <c r="J326" s="49">
        <f>J327</f>
        <v>325.2</v>
      </c>
      <c r="K326" s="76">
        <f t="shared" si="52"/>
        <v>517</v>
      </c>
      <c r="L326" s="49">
        <f>L327</f>
        <v>0</v>
      </c>
      <c r="M326" s="49">
        <f t="shared" si="37"/>
        <v>517</v>
      </c>
      <c r="N326" s="49">
        <f>N327</f>
        <v>0</v>
      </c>
      <c r="O326" s="49">
        <f t="shared" si="38"/>
        <v>517</v>
      </c>
      <c r="P326" s="49">
        <f>P327</f>
        <v>198.9</v>
      </c>
      <c r="Q326" s="49">
        <f t="shared" si="51"/>
        <v>198.9</v>
      </c>
      <c r="R326" s="49">
        <f>R327</f>
        <v>318.10000000000002</v>
      </c>
      <c r="S326" s="49">
        <f t="shared" si="39"/>
        <v>517</v>
      </c>
      <c r="T326" s="49">
        <f>T327</f>
        <v>0</v>
      </c>
      <c r="U326" s="49">
        <f t="shared" si="41"/>
        <v>517</v>
      </c>
      <c r="V326" s="49">
        <f>V327</f>
        <v>0</v>
      </c>
      <c r="W326" s="49">
        <f t="shared" si="41"/>
        <v>517</v>
      </c>
    </row>
    <row r="327" spans="2:23" ht="178.95" customHeight="1" x14ac:dyDescent="0.4">
      <c r="B327" s="12"/>
      <c r="C327" s="7"/>
      <c r="D327" s="21" t="s">
        <v>330</v>
      </c>
      <c r="E327" s="150" t="s">
        <v>154</v>
      </c>
      <c r="F327" s="150"/>
      <c r="G327" s="59"/>
      <c r="H327" s="49">
        <f>H328</f>
        <v>191.8</v>
      </c>
      <c r="I327" s="76">
        <f t="shared" si="40"/>
        <v>191.8</v>
      </c>
      <c r="J327" s="49">
        <f>J328</f>
        <v>325.2</v>
      </c>
      <c r="K327" s="76">
        <f t="shared" si="52"/>
        <v>517</v>
      </c>
      <c r="L327" s="49">
        <f>L328</f>
        <v>0</v>
      </c>
      <c r="M327" s="49">
        <f t="shared" si="37"/>
        <v>517</v>
      </c>
      <c r="N327" s="49">
        <f>N328</f>
        <v>0</v>
      </c>
      <c r="O327" s="49">
        <f t="shared" si="38"/>
        <v>517</v>
      </c>
      <c r="P327" s="49">
        <f>P328</f>
        <v>198.9</v>
      </c>
      <c r="Q327" s="49">
        <f t="shared" si="51"/>
        <v>198.9</v>
      </c>
      <c r="R327" s="49">
        <f>R328</f>
        <v>318.10000000000002</v>
      </c>
      <c r="S327" s="49">
        <f t="shared" si="39"/>
        <v>517</v>
      </c>
      <c r="T327" s="49">
        <f>T328</f>
        <v>0</v>
      </c>
      <c r="U327" s="49">
        <f t="shared" si="41"/>
        <v>517</v>
      </c>
      <c r="V327" s="49">
        <f>V328</f>
        <v>0</v>
      </c>
      <c r="W327" s="49">
        <f t="shared" si="41"/>
        <v>517</v>
      </c>
    </row>
    <row r="328" spans="2:23" ht="50.25" customHeight="1" x14ac:dyDescent="0.4">
      <c r="B328" s="12"/>
      <c r="C328" s="7"/>
      <c r="D328" s="33" t="s">
        <v>14</v>
      </c>
      <c r="E328" s="150" t="s">
        <v>154</v>
      </c>
      <c r="F328" s="150">
        <v>200</v>
      </c>
      <c r="G328" s="59">
        <v>5</v>
      </c>
      <c r="H328" s="49">
        <v>191.8</v>
      </c>
      <c r="I328" s="76">
        <f t="shared" si="40"/>
        <v>191.8</v>
      </c>
      <c r="J328" s="49">
        <v>325.2</v>
      </c>
      <c r="K328" s="76">
        <f t="shared" si="52"/>
        <v>517</v>
      </c>
      <c r="L328" s="49"/>
      <c r="M328" s="49">
        <f t="shared" si="37"/>
        <v>517</v>
      </c>
      <c r="N328" s="49"/>
      <c r="O328" s="49">
        <f t="shared" si="38"/>
        <v>517</v>
      </c>
      <c r="P328" s="49">
        <v>198.9</v>
      </c>
      <c r="Q328" s="49">
        <f t="shared" si="51"/>
        <v>198.9</v>
      </c>
      <c r="R328" s="49">
        <v>318.10000000000002</v>
      </c>
      <c r="S328" s="49">
        <f t="shared" si="39"/>
        <v>517</v>
      </c>
      <c r="T328" s="49"/>
      <c r="U328" s="49">
        <f t="shared" si="41"/>
        <v>517</v>
      </c>
      <c r="V328" s="49"/>
      <c r="W328" s="49">
        <f t="shared" si="41"/>
        <v>517</v>
      </c>
    </row>
    <row r="329" spans="2:23" ht="60" customHeight="1" x14ac:dyDescent="0.4">
      <c r="B329" s="12"/>
      <c r="C329" s="7"/>
      <c r="D329" s="30" t="s">
        <v>322</v>
      </c>
      <c r="E329" s="150" t="s">
        <v>320</v>
      </c>
      <c r="F329" s="150"/>
      <c r="G329" s="59"/>
      <c r="H329" s="49">
        <f>H330</f>
        <v>517.9</v>
      </c>
      <c r="I329" s="76">
        <f t="shared" si="40"/>
        <v>517.9</v>
      </c>
      <c r="J329" s="49">
        <f>J330</f>
        <v>0</v>
      </c>
      <c r="K329" s="76">
        <f t="shared" si="52"/>
        <v>517.9</v>
      </c>
      <c r="L329" s="49">
        <f>L330</f>
        <v>0</v>
      </c>
      <c r="M329" s="49">
        <f t="shared" si="37"/>
        <v>517.9</v>
      </c>
      <c r="N329" s="49">
        <f>N330</f>
        <v>0</v>
      </c>
      <c r="O329" s="49">
        <f t="shared" si="38"/>
        <v>517.9</v>
      </c>
      <c r="P329" s="49">
        <f>P330</f>
        <v>517.9</v>
      </c>
      <c r="Q329" s="49">
        <f t="shared" si="51"/>
        <v>517.9</v>
      </c>
      <c r="R329" s="49">
        <f>R330</f>
        <v>0</v>
      </c>
      <c r="S329" s="49">
        <f t="shared" si="39"/>
        <v>517.9</v>
      </c>
      <c r="T329" s="49">
        <f>T330</f>
        <v>0</v>
      </c>
      <c r="U329" s="49">
        <f t="shared" si="41"/>
        <v>517.9</v>
      </c>
      <c r="V329" s="49">
        <f>V330</f>
        <v>0</v>
      </c>
      <c r="W329" s="49">
        <f t="shared" si="41"/>
        <v>517.9</v>
      </c>
    </row>
    <row r="330" spans="2:23" ht="48.75" customHeight="1" x14ac:dyDescent="0.4">
      <c r="B330" s="12"/>
      <c r="C330" s="7"/>
      <c r="D330" s="30" t="s">
        <v>323</v>
      </c>
      <c r="E330" s="150" t="s">
        <v>321</v>
      </c>
      <c r="F330" s="150"/>
      <c r="G330" s="59"/>
      <c r="H330" s="49">
        <f>H331+H332</f>
        <v>517.9</v>
      </c>
      <c r="I330" s="76">
        <f t="shared" si="40"/>
        <v>517.9</v>
      </c>
      <c r="J330" s="49">
        <f>J331+J332</f>
        <v>0</v>
      </c>
      <c r="K330" s="76">
        <f t="shared" si="52"/>
        <v>517.9</v>
      </c>
      <c r="L330" s="49">
        <f>L331+L332</f>
        <v>0</v>
      </c>
      <c r="M330" s="49">
        <f t="shared" si="37"/>
        <v>517.9</v>
      </c>
      <c r="N330" s="49">
        <f>N331+N332</f>
        <v>0</v>
      </c>
      <c r="O330" s="49">
        <f t="shared" si="38"/>
        <v>517.9</v>
      </c>
      <c r="P330" s="49">
        <f>P331+P332</f>
        <v>517.9</v>
      </c>
      <c r="Q330" s="49">
        <f t="shared" si="51"/>
        <v>517.9</v>
      </c>
      <c r="R330" s="49">
        <f>R331+R332</f>
        <v>0</v>
      </c>
      <c r="S330" s="49">
        <f t="shared" si="39"/>
        <v>517.9</v>
      </c>
      <c r="T330" s="49">
        <f>T331+T332</f>
        <v>0</v>
      </c>
      <c r="U330" s="49">
        <f t="shared" si="41"/>
        <v>517.9</v>
      </c>
      <c r="V330" s="49">
        <f>V331+V332</f>
        <v>0</v>
      </c>
      <c r="W330" s="49">
        <f t="shared" si="41"/>
        <v>517.9</v>
      </c>
    </row>
    <row r="331" spans="2:23" ht="60" customHeight="1" x14ac:dyDescent="0.4">
      <c r="B331" s="12"/>
      <c r="C331" s="7"/>
      <c r="D331" s="30" t="s">
        <v>14</v>
      </c>
      <c r="E331" s="150" t="s">
        <v>321</v>
      </c>
      <c r="F331" s="150">
        <v>200</v>
      </c>
      <c r="G331" s="59"/>
      <c r="H331" s="49">
        <v>97.9</v>
      </c>
      <c r="I331" s="76">
        <f t="shared" si="40"/>
        <v>97.9</v>
      </c>
      <c r="J331" s="49">
        <v>0</v>
      </c>
      <c r="K331" s="76">
        <f t="shared" si="52"/>
        <v>97.9</v>
      </c>
      <c r="L331" s="49">
        <v>0</v>
      </c>
      <c r="M331" s="49">
        <f t="shared" si="37"/>
        <v>97.9</v>
      </c>
      <c r="N331" s="49">
        <v>0</v>
      </c>
      <c r="O331" s="49">
        <f t="shared" si="38"/>
        <v>97.9</v>
      </c>
      <c r="P331" s="49">
        <v>97.9</v>
      </c>
      <c r="Q331" s="49">
        <f t="shared" si="51"/>
        <v>97.9</v>
      </c>
      <c r="R331" s="49">
        <v>0</v>
      </c>
      <c r="S331" s="49">
        <f t="shared" si="39"/>
        <v>97.9</v>
      </c>
      <c r="T331" s="49">
        <v>0</v>
      </c>
      <c r="U331" s="49">
        <f t="shared" si="41"/>
        <v>97.9</v>
      </c>
      <c r="V331" s="49">
        <v>0</v>
      </c>
      <c r="W331" s="49">
        <f t="shared" si="41"/>
        <v>97.9</v>
      </c>
    </row>
    <row r="332" spans="2:23" ht="39.75" customHeight="1" x14ac:dyDescent="0.4">
      <c r="B332" s="12"/>
      <c r="C332" s="7"/>
      <c r="D332" s="30" t="s">
        <v>15</v>
      </c>
      <c r="E332" s="150" t="s">
        <v>321</v>
      </c>
      <c r="F332" s="150">
        <v>300</v>
      </c>
      <c r="G332" s="59"/>
      <c r="H332" s="49">
        <v>420</v>
      </c>
      <c r="I332" s="76">
        <f t="shared" si="40"/>
        <v>420</v>
      </c>
      <c r="J332" s="49">
        <v>0</v>
      </c>
      <c r="K332" s="76">
        <f t="shared" si="52"/>
        <v>420</v>
      </c>
      <c r="L332" s="49">
        <v>0</v>
      </c>
      <c r="M332" s="49">
        <f t="shared" si="37"/>
        <v>420</v>
      </c>
      <c r="N332" s="49">
        <v>0</v>
      </c>
      <c r="O332" s="49">
        <f t="shared" si="38"/>
        <v>420</v>
      </c>
      <c r="P332" s="49">
        <v>420</v>
      </c>
      <c r="Q332" s="49">
        <f t="shared" si="51"/>
        <v>420</v>
      </c>
      <c r="R332" s="49">
        <v>0</v>
      </c>
      <c r="S332" s="49">
        <f t="shared" si="39"/>
        <v>420</v>
      </c>
      <c r="T332" s="49">
        <v>0</v>
      </c>
      <c r="U332" s="49">
        <f t="shared" si="41"/>
        <v>420</v>
      </c>
      <c r="V332" s="49">
        <v>0</v>
      </c>
      <c r="W332" s="49">
        <f t="shared" si="41"/>
        <v>420</v>
      </c>
    </row>
    <row r="333" spans="2:23" ht="81.75" customHeight="1" x14ac:dyDescent="0.4">
      <c r="B333" s="12"/>
      <c r="C333" s="13">
        <v>17</v>
      </c>
      <c r="D333" s="9" t="s">
        <v>249</v>
      </c>
      <c r="E333" s="60" t="s">
        <v>155</v>
      </c>
      <c r="F333" s="60"/>
      <c r="G333" s="9"/>
      <c r="H333" s="70">
        <f>H334+H337+H341+H344</f>
        <v>5856.7</v>
      </c>
      <c r="I333" s="81">
        <f t="shared" si="40"/>
        <v>5856.7</v>
      </c>
      <c r="J333" s="70">
        <f>J334+J337+J341+J344</f>
        <v>0</v>
      </c>
      <c r="K333" s="81">
        <f t="shared" si="52"/>
        <v>5856.7</v>
      </c>
      <c r="L333" s="70">
        <f>L334+L337+L341+L344</f>
        <v>0</v>
      </c>
      <c r="M333" s="70">
        <f t="shared" si="37"/>
        <v>5856.7</v>
      </c>
      <c r="N333" s="70">
        <f>N334+N337+N341+N344</f>
        <v>0</v>
      </c>
      <c r="O333" s="70">
        <f t="shared" si="38"/>
        <v>5856.7</v>
      </c>
      <c r="P333" s="70">
        <f>P334+P337+P341+P344</f>
        <v>5856.7</v>
      </c>
      <c r="Q333" s="70">
        <f t="shared" si="51"/>
        <v>5856.7</v>
      </c>
      <c r="R333" s="70">
        <f>R334+R337+R341+R344</f>
        <v>0</v>
      </c>
      <c r="S333" s="70">
        <f t="shared" si="39"/>
        <v>5856.7</v>
      </c>
      <c r="T333" s="70">
        <f>T334+T337+T341+T344</f>
        <v>0</v>
      </c>
      <c r="U333" s="70">
        <f t="shared" si="41"/>
        <v>5856.7</v>
      </c>
      <c r="V333" s="70">
        <f>V334+V337+V341+V344</f>
        <v>0</v>
      </c>
      <c r="W333" s="70">
        <f t="shared" si="41"/>
        <v>5856.7</v>
      </c>
    </row>
    <row r="334" spans="2:23" ht="113.25" customHeight="1" x14ac:dyDescent="0.4">
      <c r="B334" s="12"/>
      <c r="C334" s="7"/>
      <c r="D334" s="33" t="s">
        <v>254</v>
      </c>
      <c r="E334" s="150" t="s">
        <v>156</v>
      </c>
      <c r="F334" s="150"/>
      <c r="G334" s="58"/>
      <c r="H334" s="49">
        <f>H335</f>
        <v>450</v>
      </c>
      <c r="I334" s="76">
        <f t="shared" si="40"/>
        <v>450</v>
      </c>
      <c r="J334" s="49">
        <f>J335</f>
        <v>0</v>
      </c>
      <c r="K334" s="76">
        <f t="shared" si="52"/>
        <v>450</v>
      </c>
      <c r="L334" s="49">
        <f>L335</f>
        <v>0</v>
      </c>
      <c r="M334" s="49">
        <f t="shared" si="37"/>
        <v>450</v>
      </c>
      <c r="N334" s="49">
        <f>N335</f>
        <v>0</v>
      </c>
      <c r="O334" s="49">
        <f t="shared" si="38"/>
        <v>450</v>
      </c>
      <c r="P334" s="49">
        <f>P335</f>
        <v>450</v>
      </c>
      <c r="Q334" s="49">
        <f t="shared" si="51"/>
        <v>450</v>
      </c>
      <c r="R334" s="49">
        <f>R335</f>
        <v>0</v>
      </c>
      <c r="S334" s="49">
        <f t="shared" si="39"/>
        <v>450</v>
      </c>
      <c r="T334" s="49">
        <f>T335</f>
        <v>0</v>
      </c>
      <c r="U334" s="49">
        <f t="shared" si="41"/>
        <v>450</v>
      </c>
      <c r="V334" s="49">
        <f>V335</f>
        <v>0</v>
      </c>
      <c r="W334" s="49">
        <f t="shared" si="41"/>
        <v>450</v>
      </c>
    </row>
    <row r="335" spans="2:23" ht="103.5" customHeight="1" x14ac:dyDescent="0.4">
      <c r="B335" s="12"/>
      <c r="C335" s="7"/>
      <c r="D335" s="33" t="s">
        <v>157</v>
      </c>
      <c r="E335" s="150" t="s">
        <v>158</v>
      </c>
      <c r="F335" s="150"/>
      <c r="G335" s="58"/>
      <c r="H335" s="49">
        <f>H336</f>
        <v>450</v>
      </c>
      <c r="I335" s="76">
        <f t="shared" si="40"/>
        <v>450</v>
      </c>
      <c r="J335" s="49">
        <f>J336</f>
        <v>0</v>
      </c>
      <c r="K335" s="76">
        <f t="shared" si="52"/>
        <v>450</v>
      </c>
      <c r="L335" s="49">
        <f>L336</f>
        <v>0</v>
      </c>
      <c r="M335" s="49">
        <f t="shared" si="37"/>
        <v>450</v>
      </c>
      <c r="N335" s="49">
        <f>N336</f>
        <v>0</v>
      </c>
      <c r="O335" s="49">
        <f t="shared" si="38"/>
        <v>450</v>
      </c>
      <c r="P335" s="49">
        <f>P336</f>
        <v>450</v>
      </c>
      <c r="Q335" s="49">
        <f t="shared" si="51"/>
        <v>450</v>
      </c>
      <c r="R335" s="49">
        <f>R336</f>
        <v>0</v>
      </c>
      <c r="S335" s="49">
        <f t="shared" si="39"/>
        <v>450</v>
      </c>
      <c r="T335" s="49">
        <f>T336</f>
        <v>0</v>
      </c>
      <c r="U335" s="49">
        <f t="shared" si="41"/>
        <v>450</v>
      </c>
      <c r="V335" s="49">
        <f>V336</f>
        <v>0</v>
      </c>
      <c r="W335" s="49">
        <f t="shared" si="41"/>
        <v>450</v>
      </c>
    </row>
    <row r="336" spans="2:23" ht="42" x14ac:dyDescent="0.4">
      <c r="B336" s="12"/>
      <c r="C336" s="7"/>
      <c r="D336" s="33" t="s">
        <v>14</v>
      </c>
      <c r="E336" s="150" t="s">
        <v>158</v>
      </c>
      <c r="F336" s="150">
        <v>200</v>
      </c>
      <c r="G336" s="58">
        <v>13</v>
      </c>
      <c r="H336" s="49">
        <v>450</v>
      </c>
      <c r="I336" s="76">
        <f t="shared" si="40"/>
        <v>450</v>
      </c>
      <c r="J336" s="49">
        <v>0</v>
      </c>
      <c r="K336" s="76">
        <f t="shared" si="52"/>
        <v>450</v>
      </c>
      <c r="L336" s="49">
        <v>0</v>
      </c>
      <c r="M336" s="49">
        <f t="shared" si="37"/>
        <v>450</v>
      </c>
      <c r="N336" s="49">
        <v>0</v>
      </c>
      <c r="O336" s="49">
        <f t="shared" si="38"/>
        <v>450</v>
      </c>
      <c r="P336" s="49">
        <v>450</v>
      </c>
      <c r="Q336" s="49">
        <f t="shared" si="51"/>
        <v>450</v>
      </c>
      <c r="R336" s="49">
        <v>0</v>
      </c>
      <c r="S336" s="49">
        <f t="shared" si="39"/>
        <v>450</v>
      </c>
      <c r="T336" s="49">
        <v>0</v>
      </c>
      <c r="U336" s="49">
        <f t="shared" si="41"/>
        <v>450</v>
      </c>
      <c r="V336" s="49">
        <v>0</v>
      </c>
      <c r="W336" s="49">
        <f t="shared" si="41"/>
        <v>450</v>
      </c>
    </row>
    <row r="337" spans="2:23" ht="42" x14ac:dyDescent="0.4">
      <c r="B337" s="12"/>
      <c r="C337" s="7"/>
      <c r="D337" s="33" t="s">
        <v>253</v>
      </c>
      <c r="E337" s="150" t="s">
        <v>159</v>
      </c>
      <c r="F337" s="150"/>
      <c r="G337" s="58"/>
      <c r="H337" s="49">
        <f>H338</f>
        <v>120.4</v>
      </c>
      <c r="I337" s="76">
        <f t="shared" si="40"/>
        <v>120.4</v>
      </c>
      <c r="J337" s="49">
        <f>J338</f>
        <v>0</v>
      </c>
      <c r="K337" s="76">
        <f t="shared" si="52"/>
        <v>120.4</v>
      </c>
      <c r="L337" s="49">
        <f>L338</f>
        <v>0</v>
      </c>
      <c r="M337" s="49">
        <f t="shared" si="37"/>
        <v>120.4</v>
      </c>
      <c r="N337" s="49">
        <f>N338</f>
        <v>0</v>
      </c>
      <c r="O337" s="49">
        <f t="shared" si="38"/>
        <v>120.4</v>
      </c>
      <c r="P337" s="49">
        <f>P338</f>
        <v>120.4</v>
      </c>
      <c r="Q337" s="49">
        <f t="shared" si="51"/>
        <v>120.4</v>
      </c>
      <c r="R337" s="49">
        <f>R338</f>
        <v>0</v>
      </c>
      <c r="S337" s="49">
        <f t="shared" si="39"/>
        <v>120.4</v>
      </c>
      <c r="T337" s="49">
        <f>T338</f>
        <v>0</v>
      </c>
      <c r="U337" s="49">
        <f t="shared" si="41"/>
        <v>120.4</v>
      </c>
      <c r="V337" s="49">
        <f>V338</f>
        <v>0</v>
      </c>
      <c r="W337" s="49">
        <f t="shared" si="41"/>
        <v>120.4</v>
      </c>
    </row>
    <row r="338" spans="2:23" ht="105.75" customHeight="1" x14ac:dyDescent="0.4">
      <c r="B338" s="12"/>
      <c r="C338" s="7"/>
      <c r="D338" s="33" t="s">
        <v>160</v>
      </c>
      <c r="E338" s="150" t="s">
        <v>161</v>
      </c>
      <c r="F338" s="150"/>
      <c r="G338" s="58"/>
      <c r="H338" s="49">
        <f>H339+H340</f>
        <v>120.4</v>
      </c>
      <c r="I338" s="76">
        <f t="shared" si="40"/>
        <v>120.4</v>
      </c>
      <c r="J338" s="49">
        <f>J339+J340</f>
        <v>0</v>
      </c>
      <c r="K338" s="76">
        <f t="shared" si="52"/>
        <v>120.4</v>
      </c>
      <c r="L338" s="49">
        <f>L339+L340</f>
        <v>0</v>
      </c>
      <c r="M338" s="49">
        <f t="shared" si="37"/>
        <v>120.4</v>
      </c>
      <c r="N338" s="49">
        <f>N339+N340</f>
        <v>0</v>
      </c>
      <c r="O338" s="49">
        <f t="shared" si="38"/>
        <v>120.4</v>
      </c>
      <c r="P338" s="49">
        <f>P339+P340</f>
        <v>120.4</v>
      </c>
      <c r="Q338" s="49">
        <f t="shared" si="51"/>
        <v>120.4</v>
      </c>
      <c r="R338" s="49">
        <f>R339+R340</f>
        <v>0</v>
      </c>
      <c r="S338" s="49">
        <f t="shared" si="39"/>
        <v>120.4</v>
      </c>
      <c r="T338" s="49">
        <f>T339+T340</f>
        <v>0</v>
      </c>
      <c r="U338" s="49">
        <f t="shared" si="41"/>
        <v>120.4</v>
      </c>
      <c r="V338" s="49">
        <f>V339+V340</f>
        <v>0</v>
      </c>
      <c r="W338" s="49">
        <f t="shared" si="41"/>
        <v>120.4</v>
      </c>
    </row>
    <row r="339" spans="2:23" ht="42" x14ac:dyDescent="0.4">
      <c r="B339" s="12"/>
      <c r="C339" s="7"/>
      <c r="D339" s="33" t="s">
        <v>14</v>
      </c>
      <c r="E339" s="150" t="s">
        <v>161</v>
      </c>
      <c r="F339" s="150">
        <v>200</v>
      </c>
      <c r="G339" s="58">
        <v>13</v>
      </c>
      <c r="H339" s="49">
        <v>110.4</v>
      </c>
      <c r="I339" s="76">
        <f t="shared" si="40"/>
        <v>110.4</v>
      </c>
      <c r="J339" s="49">
        <v>0</v>
      </c>
      <c r="K339" s="76">
        <f t="shared" si="52"/>
        <v>110.4</v>
      </c>
      <c r="L339" s="49">
        <v>0</v>
      </c>
      <c r="M339" s="49">
        <f t="shared" si="37"/>
        <v>110.4</v>
      </c>
      <c r="N339" s="49">
        <v>0</v>
      </c>
      <c r="O339" s="49">
        <f t="shared" si="38"/>
        <v>110.4</v>
      </c>
      <c r="P339" s="49">
        <v>110.4</v>
      </c>
      <c r="Q339" s="49">
        <f t="shared" si="51"/>
        <v>110.4</v>
      </c>
      <c r="R339" s="49">
        <v>0</v>
      </c>
      <c r="S339" s="49">
        <f t="shared" si="39"/>
        <v>110.4</v>
      </c>
      <c r="T339" s="49">
        <v>0</v>
      </c>
      <c r="U339" s="49">
        <f t="shared" si="41"/>
        <v>110.4</v>
      </c>
      <c r="V339" s="49">
        <v>0</v>
      </c>
      <c r="W339" s="49">
        <f t="shared" si="41"/>
        <v>110.4</v>
      </c>
    </row>
    <row r="340" spans="2:23" ht="21" x14ac:dyDescent="0.4">
      <c r="B340" s="12"/>
      <c r="C340" s="7"/>
      <c r="D340" s="33" t="s">
        <v>18</v>
      </c>
      <c r="E340" s="150" t="s">
        <v>161</v>
      </c>
      <c r="F340" s="150">
        <v>800</v>
      </c>
      <c r="G340" s="58">
        <v>13</v>
      </c>
      <c r="H340" s="49">
        <v>10</v>
      </c>
      <c r="I340" s="76">
        <f t="shared" si="40"/>
        <v>10</v>
      </c>
      <c r="J340" s="49">
        <v>0</v>
      </c>
      <c r="K340" s="76">
        <f t="shared" si="52"/>
        <v>10</v>
      </c>
      <c r="L340" s="49">
        <v>0</v>
      </c>
      <c r="M340" s="49">
        <f t="shared" si="37"/>
        <v>10</v>
      </c>
      <c r="N340" s="49">
        <v>0</v>
      </c>
      <c r="O340" s="49">
        <f t="shared" si="38"/>
        <v>10</v>
      </c>
      <c r="P340" s="49">
        <v>10</v>
      </c>
      <c r="Q340" s="49">
        <f t="shared" si="51"/>
        <v>10</v>
      </c>
      <c r="R340" s="49">
        <v>0</v>
      </c>
      <c r="S340" s="49">
        <f t="shared" si="39"/>
        <v>10</v>
      </c>
      <c r="T340" s="49">
        <v>0</v>
      </c>
      <c r="U340" s="49">
        <f t="shared" si="41"/>
        <v>10</v>
      </c>
      <c r="V340" s="49">
        <v>0</v>
      </c>
      <c r="W340" s="49">
        <f t="shared" si="41"/>
        <v>10</v>
      </c>
    </row>
    <row r="341" spans="2:23" ht="63" x14ac:dyDescent="0.4">
      <c r="B341" s="12"/>
      <c r="C341" s="7"/>
      <c r="D341" s="33" t="s">
        <v>252</v>
      </c>
      <c r="E341" s="150" t="s">
        <v>162</v>
      </c>
      <c r="F341" s="150"/>
      <c r="G341" s="58"/>
      <c r="H341" s="49">
        <f>H342</f>
        <v>288.8</v>
      </c>
      <c r="I341" s="76">
        <f t="shared" si="40"/>
        <v>288.8</v>
      </c>
      <c r="J341" s="49">
        <f>J342</f>
        <v>0</v>
      </c>
      <c r="K341" s="76">
        <f t="shared" si="52"/>
        <v>288.8</v>
      </c>
      <c r="L341" s="49">
        <f>L342</f>
        <v>0</v>
      </c>
      <c r="M341" s="49">
        <f t="shared" si="37"/>
        <v>288.8</v>
      </c>
      <c r="N341" s="49">
        <f>N342</f>
        <v>0</v>
      </c>
      <c r="O341" s="49">
        <f t="shared" si="38"/>
        <v>288.8</v>
      </c>
      <c r="P341" s="49">
        <f>P342</f>
        <v>288.8</v>
      </c>
      <c r="Q341" s="49">
        <f t="shared" si="51"/>
        <v>288.8</v>
      </c>
      <c r="R341" s="49">
        <f>R342</f>
        <v>0</v>
      </c>
      <c r="S341" s="49">
        <f t="shared" si="39"/>
        <v>288.8</v>
      </c>
      <c r="T341" s="49">
        <f>T342</f>
        <v>0</v>
      </c>
      <c r="U341" s="49">
        <f t="shared" si="41"/>
        <v>288.8</v>
      </c>
      <c r="V341" s="49">
        <f>V342</f>
        <v>0</v>
      </c>
      <c r="W341" s="49">
        <f t="shared" si="41"/>
        <v>288.8</v>
      </c>
    </row>
    <row r="342" spans="2:23" ht="42" x14ac:dyDescent="0.4">
      <c r="B342" s="12"/>
      <c r="C342" s="7"/>
      <c r="D342" s="33" t="s">
        <v>163</v>
      </c>
      <c r="E342" s="150" t="s">
        <v>164</v>
      </c>
      <c r="F342" s="150"/>
      <c r="G342" s="58"/>
      <c r="H342" s="49">
        <f>H343</f>
        <v>288.8</v>
      </c>
      <c r="I342" s="76">
        <f t="shared" si="40"/>
        <v>288.8</v>
      </c>
      <c r="J342" s="49">
        <f>J343</f>
        <v>0</v>
      </c>
      <c r="K342" s="76">
        <f t="shared" si="52"/>
        <v>288.8</v>
      </c>
      <c r="L342" s="49">
        <f>L343</f>
        <v>0</v>
      </c>
      <c r="M342" s="49">
        <f t="shared" si="37"/>
        <v>288.8</v>
      </c>
      <c r="N342" s="49">
        <f>N343</f>
        <v>0</v>
      </c>
      <c r="O342" s="49">
        <f t="shared" si="38"/>
        <v>288.8</v>
      </c>
      <c r="P342" s="49">
        <f>P343</f>
        <v>288.8</v>
      </c>
      <c r="Q342" s="49">
        <f t="shared" si="51"/>
        <v>288.8</v>
      </c>
      <c r="R342" s="49">
        <f>R343</f>
        <v>0</v>
      </c>
      <c r="S342" s="49">
        <f t="shared" si="39"/>
        <v>288.8</v>
      </c>
      <c r="T342" s="49">
        <f>T343</f>
        <v>0</v>
      </c>
      <c r="U342" s="49">
        <f t="shared" si="41"/>
        <v>288.8</v>
      </c>
      <c r="V342" s="49">
        <f>V343</f>
        <v>0</v>
      </c>
      <c r="W342" s="49">
        <f t="shared" si="41"/>
        <v>288.8</v>
      </c>
    </row>
    <row r="343" spans="2:23" ht="42" x14ac:dyDescent="0.4">
      <c r="B343" s="12"/>
      <c r="C343" s="7"/>
      <c r="D343" s="33" t="s">
        <v>14</v>
      </c>
      <c r="E343" s="150" t="s">
        <v>164</v>
      </c>
      <c r="F343" s="150">
        <v>200</v>
      </c>
      <c r="G343" s="58">
        <v>13</v>
      </c>
      <c r="H343" s="49">
        <v>288.8</v>
      </c>
      <c r="I343" s="76">
        <f t="shared" si="40"/>
        <v>288.8</v>
      </c>
      <c r="J343" s="49">
        <v>0</v>
      </c>
      <c r="K343" s="76">
        <f t="shared" si="52"/>
        <v>288.8</v>
      </c>
      <c r="L343" s="49">
        <v>0</v>
      </c>
      <c r="M343" s="49">
        <f t="shared" si="37"/>
        <v>288.8</v>
      </c>
      <c r="N343" s="49">
        <v>0</v>
      </c>
      <c r="O343" s="49">
        <f t="shared" si="38"/>
        <v>288.8</v>
      </c>
      <c r="P343" s="49">
        <v>288.8</v>
      </c>
      <c r="Q343" s="49">
        <f t="shared" si="51"/>
        <v>288.8</v>
      </c>
      <c r="R343" s="49">
        <v>0</v>
      </c>
      <c r="S343" s="49">
        <f t="shared" si="39"/>
        <v>288.8</v>
      </c>
      <c r="T343" s="49">
        <v>0</v>
      </c>
      <c r="U343" s="49">
        <f t="shared" si="41"/>
        <v>288.8</v>
      </c>
      <c r="V343" s="49">
        <v>0</v>
      </c>
      <c r="W343" s="49">
        <f t="shared" si="41"/>
        <v>288.8</v>
      </c>
    </row>
    <row r="344" spans="2:23" ht="63" x14ac:dyDescent="0.4">
      <c r="B344" s="12"/>
      <c r="C344" s="7"/>
      <c r="D344" s="33" t="s">
        <v>307</v>
      </c>
      <c r="E344" s="150" t="s">
        <v>165</v>
      </c>
      <c r="F344" s="150"/>
      <c r="G344" s="58"/>
      <c r="H344" s="49">
        <f>H345</f>
        <v>4997.5</v>
      </c>
      <c r="I344" s="76">
        <f t="shared" si="40"/>
        <v>4997.5</v>
      </c>
      <c r="J344" s="49">
        <f>J345</f>
        <v>0</v>
      </c>
      <c r="K344" s="76">
        <f t="shared" si="52"/>
        <v>4997.5</v>
      </c>
      <c r="L344" s="49">
        <f>L345</f>
        <v>0</v>
      </c>
      <c r="M344" s="49">
        <f t="shared" si="37"/>
        <v>4997.5</v>
      </c>
      <c r="N344" s="49">
        <f>N345</f>
        <v>0</v>
      </c>
      <c r="O344" s="49">
        <f t="shared" si="38"/>
        <v>4997.5</v>
      </c>
      <c r="P344" s="49">
        <f>P345</f>
        <v>4997.5</v>
      </c>
      <c r="Q344" s="49">
        <f t="shared" si="51"/>
        <v>4997.5</v>
      </c>
      <c r="R344" s="49">
        <f>R345</f>
        <v>0</v>
      </c>
      <c r="S344" s="49">
        <f t="shared" si="39"/>
        <v>4997.5</v>
      </c>
      <c r="T344" s="49">
        <f>T345</f>
        <v>0</v>
      </c>
      <c r="U344" s="49">
        <f t="shared" si="41"/>
        <v>4997.5</v>
      </c>
      <c r="V344" s="49">
        <f>V345</f>
        <v>0</v>
      </c>
      <c r="W344" s="49">
        <f t="shared" si="41"/>
        <v>4997.5</v>
      </c>
    </row>
    <row r="345" spans="2:23" ht="42" x14ac:dyDescent="0.4">
      <c r="B345" s="12"/>
      <c r="C345" s="7"/>
      <c r="D345" s="33" t="s">
        <v>91</v>
      </c>
      <c r="E345" s="150" t="s">
        <v>166</v>
      </c>
      <c r="F345" s="150"/>
      <c r="G345" s="58"/>
      <c r="H345" s="49">
        <f>H346+H347+H348</f>
        <v>4997.5</v>
      </c>
      <c r="I345" s="76">
        <f t="shared" si="40"/>
        <v>4997.5</v>
      </c>
      <c r="J345" s="49">
        <f>J346+J347+J348</f>
        <v>0</v>
      </c>
      <c r="K345" s="76">
        <f t="shared" si="52"/>
        <v>4997.5</v>
      </c>
      <c r="L345" s="49">
        <f>L346+L347+L348</f>
        <v>0</v>
      </c>
      <c r="M345" s="49">
        <f t="shared" si="37"/>
        <v>4997.5</v>
      </c>
      <c r="N345" s="49">
        <f>N346+N347+N348</f>
        <v>0</v>
      </c>
      <c r="O345" s="49">
        <f t="shared" si="38"/>
        <v>4997.5</v>
      </c>
      <c r="P345" s="49">
        <f>P346+P347+P348</f>
        <v>4997.5</v>
      </c>
      <c r="Q345" s="49">
        <f t="shared" si="51"/>
        <v>4997.5</v>
      </c>
      <c r="R345" s="49">
        <f>R346+R347+R348</f>
        <v>0</v>
      </c>
      <c r="S345" s="49">
        <f t="shared" si="39"/>
        <v>4997.5</v>
      </c>
      <c r="T345" s="49">
        <f>T346+T347+T348</f>
        <v>0</v>
      </c>
      <c r="U345" s="49">
        <f t="shared" si="41"/>
        <v>4997.5</v>
      </c>
      <c r="V345" s="49">
        <f>V346+V347+V348</f>
        <v>0</v>
      </c>
      <c r="W345" s="49">
        <f t="shared" si="41"/>
        <v>4997.5</v>
      </c>
    </row>
    <row r="346" spans="2:23" ht="123.75" customHeight="1" x14ac:dyDescent="0.4">
      <c r="B346" s="12"/>
      <c r="C346" s="7"/>
      <c r="D346" s="33" t="s">
        <v>75</v>
      </c>
      <c r="E346" s="150" t="s">
        <v>166</v>
      </c>
      <c r="F346" s="150">
        <v>100</v>
      </c>
      <c r="G346" s="58">
        <v>13</v>
      </c>
      <c r="H346" s="49">
        <v>4753.3</v>
      </c>
      <c r="I346" s="76">
        <f t="shared" si="40"/>
        <v>4753.3</v>
      </c>
      <c r="J346" s="49">
        <v>0</v>
      </c>
      <c r="K346" s="76">
        <f t="shared" si="52"/>
        <v>4753.3</v>
      </c>
      <c r="L346" s="49">
        <v>0</v>
      </c>
      <c r="M346" s="49">
        <f t="shared" ref="M346:M409" si="53">L346+K346</f>
        <v>4753.3</v>
      </c>
      <c r="N346" s="49">
        <v>0</v>
      </c>
      <c r="O346" s="49">
        <f t="shared" ref="O346:O409" si="54">N346+M346</f>
        <v>4753.3</v>
      </c>
      <c r="P346" s="49">
        <v>4753.3</v>
      </c>
      <c r="Q346" s="49">
        <f t="shared" si="51"/>
        <v>4753.3</v>
      </c>
      <c r="R346" s="49">
        <v>0</v>
      </c>
      <c r="S346" s="49">
        <f t="shared" si="39"/>
        <v>4753.3</v>
      </c>
      <c r="T346" s="49">
        <v>0</v>
      </c>
      <c r="U346" s="49">
        <f t="shared" si="41"/>
        <v>4753.3</v>
      </c>
      <c r="V346" s="49">
        <v>0</v>
      </c>
      <c r="W346" s="49">
        <f t="shared" si="41"/>
        <v>4753.3</v>
      </c>
    </row>
    <row r="347" spans="2:23" ht="42" x14ac:dyDescent="0.4">
      <c r="B347" s="12"/>
      <c r="C347" s="7"/>
      <c r="D347" s="33" t="s">
        <v>14</v>
      </c>
      <c r="E347" s="150" t="s">
        <v>166</v>
      </c>
      <c r="F347" s="150">
        <v>200</v>
      </c>
      <c r="G347" s="58"/>
      <c r="H347" s="49">
        <v>243.2</v>
      </c>
      <c r="I347" s="76">
        <f t="shared" si="40"/>
        <v>243.2</v>
      </c>
      <c r="J347" s="49">
        <v>0</v>
      </c>
      <c r="K347" s="76">
        <f t="shared" si="52"/>
        <v>243.2</v>
      </c>
      <c r="L347" s="49">
        <v>0</v>
      </c>
      <c r="M347" s="49">
        <f t="shared" si="53"/>
        <v>243.2</v>
      </c>
      <c r="N347" s="49">
        <v>0</v>
      </c>
      <c r="O347" s="49">
        <f t="shared" si="54"/>
        <v>243.2</v>
      </c>
      <c r="P347" s="49">
        <v>243.2</v>
      </c>
      <c r="Q347" s="49">
        <f t="shared" si="51"/>
        <v>243.2</v>
      </c>
      <c r="R347" s="49">
        <v>0</v>
      </c>
      <c r="S347" s="49">
        <f t="shared" ref="S347:S410" si="55">R347+Q347</f>
        <v>243.2</v>
      </c>
      <c r="T347" s="49">
        <v>0</v>
      </c>
      <c r="U347" s="49">
        <f t="shared" si="41"/>
        <v>243.2</v>
      </c>
      <c r="V347" s="49">
        <v>0</v>
      </c>
      <c r="W347" s="49">
        <f t="shared" si="41"/>
        <v>243.2</v>
      </c>
    </row>
    <row r="348" spans="2:23" ht="21" x14ac:dyDescent="0.4">
      <c r="B348" s="12"/>
      <c r="C348" s="7"/>
      <c r="D348" s="33" t="s">
        <v>18</v>
      </c>
      <c r="E348" s="150" t="s">
        <v>166</v>
      </c>
      <c r="F348" s="150">
        <v>800</v>
      </c>
      <c r="G348" s="58"/>
      <c r="H348" s="49">
        <v>1</v>
      </c>
      <c r="I348" s="76">
        <f t="shared" si="40"/>
        <v>1</v>
      </c>
      <c r="J348" s="49">
        <v>0</v>
      </c>
      <c r="K348" s="76">
        <f t="shared" si="52"/>
        <v>1</v>
      </c>
      <c r="L348" s="49">
        <v>0</v>
      </c>
      <c r="M348" s="49">
        <f t="shared" si="53"/>
        <v>1</v>
      </c>
      <c r="N348" s="49">
        <v>0</v>
      </c>
      <c r="O348" s="49">
        <f t="shared" si="54"/>
        <v>1</v>
      </c>
      <c r="P348" s="49">
        <v>1</v>
      </c>
      <c r="Q348" s="49">
        <f t="shared" si="51"/>
        <v>1</v>
      </c>
      <c r="R348" s="49">
        <v>0</v>
      </c>
      <c r="S348" s="49">
        <f t="shared" si="55"/>
        <v>1</v>
      </c>
      <c r="T348" s="49">
        <v>0</v>
      </c>
      <c r="U348" s="49">
        <f t="shared" si="41"/>
        <v>1</v>
      </c>
      <c r="V348" s="49">
        <v>0</v>
      </c>
      <c r="W348" s="49">
        <f t="shared" si="41"/>
        <v>1</v>
      </c>
    </row>
    <row r="349" spans="2:23" ht="81.75" customHeight="1" x14ac:dyDescent="0.4">
      <c r="B349" s="12"/>
      <c r="C349" s="88">
        <v>18</v>
      </c>
      <c r="D349" s="87" t="s">
        <v>167</v>
      </c>
      <c r="E349" s="89" t="s">
        <v>168</v>
      </c>
      <c r="F349" s="89"/>
      <c r="G349" s="9"/>
      <c r="H349" s="70">
        <f>H350</f>
        <v>2093.6</v>
      </c>
      <c r="I349" s="81">
        <f t="shared" si="40"/>
        <v>2093.6</v>
      </c>
      <c r="J349" s="70">
        <f>J350</f>
        <v>0</v>
      </c>
      <c r="K349" s="81">
        <f t="shared" si="52"/>
        <v>2093.6</v>
      </c>
      <c r="L349" s="70">
        <f>L350</f>
        <v>0</v>
      </c>
      <c r="M349" s="70">
        <f t="shared" si="53"/>
        <v>2093.6</v>
      </c>
      <c r="N349" s="70">
        <f>N350</f>
        <v>0</v>
      </c>
      <c r="O349" s="70">
        <f t="shared" si="54"/>
        <v>2093.6</v>
      </c>
      <c r="P349" s="70">
        <f>P350</f>
        <v>2093.6</v>
      </c>
      <c r="Q349" s="70">
        <f t="shared" si="51"/>
        <v>2093.6</v>
      </c>
      <c r="R349" s="70">
        <f>R350</f>
        <v>0</v>
      </c>
      <c r="S349" s="70">
        <f t="shared" si="55"/>
        <v>2093.6</v>
      </c>
      <c r="T349" s="70">
        <f>T350</f>
        <v>0</v>
      </c>
      <c r="U349" s="70">
        <f t="shared" si="41"/>
        <v>2093.6</v>
      </c>
      <c r="V349" s="70">
        <f>V350</f>
        <v>0</v>
      </c>
      <c r="W349" s="70">
        <f t="shared" si="41"/>
        <v>2093.6</v>
      </c>
    </row>
    <row r="350" spans="2:23" ht="42" x14ac:dyDescent="0.4">
      <c r="B350" s="12"/>
      <c r="C350" s="7"/>
      <c r="D350" s="33" t="s">
        <v>169</v>
      </c>
      <c r="E350" s="150" t="s">
        <v>316</v>
      </c>
      <c r="F350" s="150"/>
      <c r="G350" s="58"/>
      <c r="H350" s="49">
        <f>H351</f>
        <v>2093.6</v>
      </c>
      <c r="I350" s="76">
        <f t="shared" si="40"/>
        <v>2093.6</v>
      </c>
      <c r="J350" s="49">
        <f>J351</f>
        <v>0</v>
      </c>
      <c r="K350" s="76">
        <f t="shared" si="52"/>
        <v>2093.6</v>
      </c>
      <c r="L350" s="49">
        <f>L351</f>
        <v>0</v>
      </c>
      <c r="M350" s="49">
        <f t="shared" si="53"/>
        <v>2093.6</v>
      </c>
      <c r="N350" s="49">
        <f>N351</f>
        <v>0</v>
      </c>
      <c r="O350" s="49">
        <f t="shared" si="54"/>
        <v>2093.6</v>
      </c>
      <c r="P350" s="49">
        <f>P351</f>
        <v>2093.6</v>
      </c>
      <c r="Q350" s="49">
        <f t="shared" si="51"/>
        <v>2093.6</v>
      </c>
      <c r="R350" s="49">
        <f>R351</f>
        <v>0</v>
      </c>
      <c r="S350" s="49">
        <f t="shared" si="55"/>
        <v>2093.6</v>
      </c>
      <c r="T350" s="49">
        <f>T351</f>
        <v>0</v>
      </c>
      <c r="U350" s="49">
        <f t="shared" si="41"/>
        <v>2093.6</v>
      </c>
      <c r="V350" s="49">
        <f>V351</f>
        <v>0</v>
      </c>
      <c r="W350" s="49">
        <f t="shared" si="41"/>
        <v>2093.6</v>
      </c>
    </row>
    <row r="351" spans="2:23" ht="42" x14ac:dyDescent="0.4">
      <c r="B351" s="12"/>
      <c r="C351" s="7"/>
      <c r="D351" s="33" t="s">
        <v>91</v>
      </c>
      <c r="E351" s="150" t="s">
        <v>315</v>
      </c>
      <c r="F351" s="150"/>
      <c r="G351" s="58"/>
      <c r="H351" s="49">
        <f>H352</f>
        <v>2093.6</v>
      </c>
      <c r="I351" s="76">
        <f t="shared" si="40"/>
        <v>2093.6</v>
      </c>
      <c r="J351" s="49">
        <f>J352</f>
        <v>0</v>
      </c>
      <c r="K351" s="76">
        <f t="shared" si="52"/>
        <v>2093.6</v>
      </c>
      <c r="L351" s="49">
        <f>L352</f>
        <v>0</v>
      </c>
      <c r="M351" s="49">
        <f t="shared" si="53"/>
        <v>2093.6</v>
      </c>
      <c r="N351" s="49">
        <f>N352</f>
        <v>0</v>
      </c>
      <c r="O351" s="49">
        <f t="shared" si="54"/>
        <v>2093.6</v>
      </c>
      <c r="P351" s="49">
        <f>P352</f>
        <v>2093.6</v>
      </c>
      <c r="Q351" s="49">
        <f t="shared" si="51"/>
        <v>2093.6</v>
      </c>
      <c r="R351" s="49">
        <f>R352</f>
        <v>0</v>
      </c>
      <c r="S351" s="49">
        <f t="shared" si="55"/>
        <v>2093.6</v>
      </c>
      <c r="T351" s="49">
        <f>T352</f>
        <v>0</v>
      </c>
      <c r="U351" s="49">
        <f t="shared" si="41"/>
        <v>2093.6</v>
      </c>
      <c r="V351" s="49">
        <f>V352</f>
        <v>0</v>
      </c>
      <c r="W351" s="49">
        <f t="shared" si="41"/>
        <v>2093.6</v>
      </c>
    </row>
    <row r="352" spans="2:23" ht="115.5" customHeight="1" x14ac:dyDescent="0.4">
      <c r="B352" s="12"/>
      <c r="C352" s="7"/>
      <c r="D352" s="33" t="s">
        <v>17</v>
      </c>
      <c r="E352" s="150" t="s">
        <v>315</v>
      </c>
      <c r="F352" s="150">
        <v>100</v>
      </c>
      <c r="G352" s="58">
        <v>2</v>
      </c>
      <c r="H352" s="49">
        <v>2093.6</v>
      </c>
      <c r="I352" s="76">
        <f t="shared" si="40"/>
        <v>2093.6</v>
      </c>
      <c r="J352" s="49">
        <v>0</v>
      </c>
      <c r="K352" s="76">
        <f t="shared" si="52"/>
        <v>2093.6</v>
      </c>
      <c r="L352" s="49">
        <v>0</v>
      </c>
      <c r="M352" s="49">
        <f t="shared" si="53"/>
        <v>2093.6</v>
      </c>
      <c r="N352" s="49">
        <v>0</v>
      </c>
      <c r="O352" s="49">
        <f t="shared" si="54"/>
        <v>2093.6</v>
      </c>
      <c r="P352" s="49">
        <v>2093.6</v>
      </c>
      <c r="Q352" s="49">
        <f t="shared" si="51"/>
        <v>2093.6</v>
      </c>
      <c r="R352" s="49">
        <v>0</v>
      </c>
      <c r="S352" s="49">
        <f t="shared" si="55"/>
        <v>2093.6</v>
      </c>
      <c r="T352" s="49">
        <v>0</v>
      </c>
      <c r="U352" s="49">
        <f t="shared" si="41"/>
        <v>2093.6</v>
      </c>
      <c r="V352" s="49">
        <v>0</v>
      </c>
      <c r="W352" s="49">
        <f t="shared" si="41"/>
        <v>2093.6</v>
      </c>
    </row>
    <row r="353" spans="2:23" ht="61.2" x14ac:dyDescent="0.4">
      <c r="B353" s="12"/>
      <c r="C353" s="88">
        <v>19</v>
      </c>
      <c r="D353" s="9" t="s">
        <v>170</v>
      </c>
      <c r="E353" s="60" t="s">
        <v>171</v>
      </c>
      <c r="F353" s="60"/>
      <c r="G353" s="15"/>
      <c r="H353" s="70">
        <f>H354</f>
        <v>76.8</v>
      </c>
      <c r="I353" s="81">
        <f t="shared" si="40"/>
        <v>76.8</v>
      </c>
      <c r="J353" s="70">
        <f>J354</f>
        <v>0</v>
      </c>
      <c r="K353" s="81">
        <f t="shared" si="52"/>
        <v>76.8</v>
      </c>
      <c r="L353" s="70">
        <f>L354</f>
        <v>0</v>
      </c>
      <c r="M353" s="70">
        <f t="shared" si="53"/>
        <v>76.8</v>
      </c>
      <c r="N353" s="70">
        <f>N354</f>
        <v>0</v>
      </c>
      <c r="O353" s="70">
        <f t="shared" si="54"/>
        <v>76.8</v>
      </c>
      <c r="P353" s="70">
        <f>P354</f>
        <v>76.8</v>
      </c>
      <c r="Q353" s="70">
        <f t="shared" si="51"/>
        <v>76.8</v>
      </c>
      <c r="R353" s="70">
        <f>R354</f>
        <v>0</v>
      </c>
      <c r="S353" s="70">
        <f t="shared" si="55"/>
        <v>76.8</v>
      </c>
      <c r="T353" s="70">
        <f>T354</f>
        <v>0</v>
      </c>
      <c r="U353" s="70">
        <f t="shared" si="41"/>
        <v>76.8</v>
      </c>
      <c r="V353" s="70">
        <f>V354</f>
        <v>0</v>
      </c>
      <c r="W353" s="70">
        <f t="shared" si="41"/>
        <v>76.8</v>
      </c>
    </row>
    <row r="354" spans="2:23" ht="71.25" customHeight="1" x14ac:dyDescent="0.4">
      <c r="B354" s="12"/>
      <c r="C354" s="7"/>
      <c r="D354" s="33" t="s">
        <v>172</v>
      </c>
      <c r="E354" s="150" t="s">
        <v>173</v>
      </c>
      <c r="F354" s="150"/>
      <c r="G354" s="59"/>
      <c r="H354" s="49">
        <f>H355</f>
        <v>76.8</v>
      </c>
      <c r="I354" s="76">
        <f t="shared" ref="I354:I429" si="56">H354</f>
        <v>76.8</v>
      </c>
      <c r="J354" s="49">
        <f>J355</f>
        <v>0</v>
      </c>
      <c r="K354" s="76">
        <f t="shared" si="52"/>
        <v>76.8</v>
      </c>
      <c r="L354" s="49">
        <f>L355</f>
        <v>0</v>
      </c>
      <c r="M354" s="49">
        <f t="shared" si="53"/>
        <v>76.8</v>
      </c>
      <c r="N354" s="49">
        <f>N355</f>
        <v>0</v>
      </c>
      <c r="O354" s="49">
        <f t="shared" si="54"/>
        <v>76.8</v>
      </c>
      <c r="P354" s="49">
        <f>P355</f>
        <v>76.8</v>
      </c>
      <c r="Q354" s="49">
        <f t="shared" si="51"/>
        <v>76.8</v>
      </c>
      <c r="R354" s="49">
        <f>R355</f>
        <v>0</v>
      </c>
      <c r="S354" s="49">
        <f t="shared" si="55"/>
        <v>76.8</v>
      </c>
      <c r="T354" s="49">
        <f>T355</f>
        <v>0</v>
      </c>
      <c r="U354" s="49">
        <f t="shared" ref="U354:W417" si="57">T354+S354</f>
        <v>76.8</v>
      </c>
      <c r="V354" s="49">
        <f>V355</f>
        <v>0</v>
      </c>
      <c r="W354" s="49">
        <f t="shared" si="57"/>
        <v>76.8</v>
      </c>
    </row>
    <row r="355" spans="2:23" ht="42" x14ac:dyDescent="0.4">
      <c r="B355" s="12"/>
      <c r="C355" s="7"/>
      <c r="D355" s="33" t="s">
        <v>91</v>
      </c>
      <c r="E355" s="150" t="s">
        <v>174</v>
      </c>
      <c r="F355" s="150"/>
      <c r="G355" s="59"/>
      <c r="H355" s="49">
        <f>H356</f>
        <v>76.8</v>
      </c>
      <c r="I355" s="76">
        <f t="shared" si="56"/>
        <v>76.8</v>
      </c>
      <c r="J355" s="49">
        <f>J356</f>
        <v>0</v>
      </c>
      <c r="K355" s="76">
        <f t="shared" si="52"/>
        <v>76.8</v>
      </c>
      <c r="L355" s="49">
        <f>L356</f>
        <v>0</v>
      </c>
      <c r="M355" s="49">
        <f t="shared" si="53"/>
        <v>76.8</v>
      </c>
      <c r="N355" s="49">
        <f>N356</f>
        <v>0</v>
      </c>
      <c r="O355" s="49">
        <f t="shared" si="54"/>
        <v>76.8</v>
      </c>
      <c r="P355" s="49">
        <f>P356</f>
        <v>76.8</v>
      </c>
      <c r="Q355" s="49">
        <f t="shared" si="51"/>
        <v>76.8</v>
      </c>
      <c r="R355" s="49">
        <f>R356</f>
        <v>0</v>
      </c>
      <c r="S355" s="49">
        <f t="shared" si="55"/>
        <v>76.8</v>
      </c>
      <c r="T355" s="49">
        <f>T356</f>
        <v>0</v>
      </c>
      <c r="U355" s="49">
        <f t="shared" si="57"/>
        <v>76.8</v>
      </c>
      <c r="V355" s="49">
        <f>V356</f>
        <v>0</v>
      </c>
      <c r="W355" s="49">
        <f t="shared" si="57"/>
        <v>76.8</v>
      </c>
    </row>
    <row r="356" spans="2:23" ht="114" customHeight="1" x14ac:dyDescent="0.4">
      <c r="B356" s="12"/>
      <c r="C356" s="7"/>
      <c r="D356" s="33" t="s">
        <v>75</v>
      </c>
      <c r="E356" s="150" t="s">
        <v>174</v>
      </c>
      <c r="F356" s="150">
        <v>100</v>
      </c>
      <c r="G356" s="59">
        <v>3</v>
      </c>
      <c r="H356" s="49">
        <v>76.8</v>
      </c>
      <c r="I356" s="76">
        <f t="shared" si="56"/>
        <v>76.8</v>
      </c>
      <c r="J356" s="49">
        <v>0</v>
      </c>
      <c r="K356" s="76">
        <f t="shared" si="52"/>
        <v>76.8</v>
      </c>
      <c r="L356" s="49">
        <v>0</v>
      </c>
      <c r="M356" s="49">
        <f t="shared" si="53"/>
        <v>76.8</v>
      </c>
      <c r="N356" s="49">
        <v>0</v>
      </c>
      <c r="O356" s="49">
        <f t="shared" si="54"/>
        <v>76.8</v>
      </c>
      <c r="P356" s="49">
        <v>76.8</v>
      </c>
      <c r="Q356" s="49">
        <f t="shared" si="51"/>
        <v>76.8</v>
      </c>
      <c r="R356" s="49">
        <v>0</v>
      </c>
      <c r="S356" s="49">
        <f t="shared" si="55"/>
        <v>76.8</v>
      </c>
      <c r="T356" s="49">
        <v>0</v>
      </c>
      <c r="U356" s="49">
        <f t="shared" si="57"/>
        <v>76.8</v>
      </c>
      <c r="V356" s="49">
        <v>0</v>
      </c>
      <c r="W356" s="49">
        <f t="shared" si="57"/>
        <v>76.8</v>
      </c>
    </row>
    <row r="357" spans="2:23" ht="61.2" x14ac:dyDescent="0.4">
      <c r="B357" s="12"/>
      <c r="C357" s="88">
        <v>20</v>
      </c>
      <c r="D357" s="9" t="s">
        <v>175</v>
      </c>
      <c r="E357" s="60" t="s">
        <v>314</v>
      </c>
      <c r="F357" s="60"/>
      <c r="G357" s="15"/>
      <c r="H357" s="70">
        <f>H358+H363+H396+H401+H404+H422</f>
        <v>111784.4</v>
      </c>
      <c r="I357" s="81">
        <f t="shared" si="56"/>
        <v>111784.4</v>
      </c>
      <c r="J357" s="70">
        <f>J358+J363+J396+J401+J404+J422</f>
        <v>18.599999999999909</v>
      </c>
      <c r="K357" s="81">
        <f t="shared" si="52"/>
        <v>111803</v>
      </c>
      <c r="L357" s="70">
        <f>L358+L363+L396+L401+L404+L422</f>
        <v>0</v>
      </c>
      <c r="M357" s="70">
        <f t="shared" si="53"/>
        <v>111803</v>
      </c>
      <c r="N357" s="70">
        <f>N358+N363+N396+N401+N404+N422</f>
        <v>867.3</v>
      </c>
      <c r="O357" s="70">
        <f t="shared" si="54"/>
        <v>112670.3</v>
      </c>
      <c r="P357" s="70">
        <f>P358+P363+P396+P401+P404+P422</f>
        <v>111784.4</v>
      </c>
      <c r="Q357" s="70">
        <f t="shared" si="51"/>
        <v>111784.4</v>
      </c>
      <c r="R357" s="70">
        <f>R358+R363+R396+R401+R404+R422</f>
        <v>15.400000000000091</v>
      </c>
      <c r="S357" s="70">
        <f t="shared" si="55"/>
        <v>111799.79999999999</v>
      </c>
      <c r="T357" s="70">
        <f>T358+T363+T396+T401+T404+T422</f>
        <v>0</v>
      </c>
      <c r="U357" s="70">
        <f t="shared" si="57"/>
        <v>111799.79999999999</v>
      </c>
      <c r="V357" s="70">
        <f>V358+V363+V396+V401+V404+V422</f>
        <v>867.3</v>
      </c>
      <c r="W357" s="70">
        <f t="shared" si="57"/>
        <v>112667.09999999999</v>
      </c>
    </row>
    <row r="358" spans="2:23" ht="67.5" customHeight="1" x14ac:dyDescent="0.4">
      <c r="B358" s="12"/>
      <c r="C358" s="7"/>
      <c r="D358" s="58" t="s">
        <v>176</v>
      </c>
      <c r="E358" s="150" t="s">
        <v>177</v>
      </c>
      <c r="F358" s="150"/>
      <c r="G358" s="59"/>
      <c r="H358" s="90">
        <f>H359</f>
        <v>36153.699999999997</v>
      </c>
      <c r="I358" s="91">
        <f t="shared" si="56"/>
        <v>36153.699999999997</v>
      </c>
      <c r="J358" s="90">
        <f>J359</f>
        <v>0</v>
      </c>
      <c r="K358" s="76">
        <f t="shared" si="52"/>
        <v>36153.699999999997</v>
      </c>
      <c r="L358" s="90">
        <f>L359</f>
        <v>0</v>
      </c>
      <c r="M358" s="49">
        <f t="shared" si="53"/>
        <v>36153.699999999997</v>
      </c>
      <c r="N358" s="90">
        <f>N359</f>
        <v>0</v>
      </c>
      <c r="O358" s="49">
        <f t="shared" si="54"/>
        <v>36153.699999999997</v>
      </c>
      <c r="P358" s="90">
        <f>P359</f>
        <v>36153.699999999997</v>
      </c>
      <c r="Q358" s="90">
        <f t="shared" si="51"/>
        <v>36153.699999999997</v>
      </c>
      <c r="R358" s="90">
        <f>R359</f>
        <v>0</v>
      </c>
      <c r="S358" s="49">
        <f t="shared" si="55"/>
        <v>36153.699999999997</v>
      </c>
      <c r="T358" s="90">
        <f>T359</f>
        <v>0</v>
      </c>
      <c r="U358" s="49">
        <f t="shared" si="57"/>
        <v>36153.699999999997</v>
      </c>
      <c r="V358" s="90">
        <f>V359</f>
        <v>0</v>
      </c>
      <c r="W358" s="49">
        <f t="shared" si="57"/>
        <v>36153.699999999997</v>
      </c>
    </row>
    <row r="359" spans="2:23" ht="42" x14ac:dyDescent="0.4">
      <c r="B359" s="12"/>
      <c r="C359" s="7"/>
      <c r="D359" s="33" t="s">
        <v>91</v>
      </c>
      <c r="E359" s="150" t="s">
        <v>178</v>
      </c>
      <c r="F359" s="150"/>
      <c r="G359" s="59"/>
      <c r="H359" s="49">
        <f>H360+H361+H362</f>
        <v>36153.699999999997</v>
      </c>
      <c r="I359" s="76">
        <f t="shared" si="56"/>
        <v>36153.699999999997</v>
      </c>
      <c r="J359" s="49">
        <f>J360+J361+J362</f>
        <v>0</v>
      </c>
      <c r="K359" s="76">
        <f t="shared" si="52"/>
        <v>36153.699999999997</v>
      </c>
      <c r="L359" s="49">
        <f>L360+L361+L362</f>
        <v>0</v>
      </c>
      <c r="M359" s="49">
        <f t="shared" si="53"/>
        <v>36153.699999999997</v>
      </c>
      <c r="N359" s="49">
        <f>N360+N361+N362</f>
        <v>0</v>
      </c>
      <c r="O359" s="49">
        <f t="shared" si="54"/>
        <v>36153.699999999997</v>
      </c>
      <c r="P359" s="49">
        <f>P360+P361+P362</f>
        <v>36153.699999999997</v>
      </c>
      <c r="Q359" s="49">
        <f t="shared" si="51"/>
        <v>36153.699999999997</v>
      </c>
      <c r="R359" s="49">
        <f>R360+R361+R362</f>
        <v>0</v>
      </c>
      <c r="S359" s="49">
        <f t="shared" si="55"/>
        <v>36153.699999999997</v>
      </c>
      <c r="T359" s="49">
        <f>T360+T361+T362</f>
        <v>0</v>
      </c>
      <c r="U359" s="49">
        <f t="shared" si="57"/>
        <v>36153.699999999997</v>
      </c>
      <c r="V359" s="49">
        <f>V360+V361+V362</f>
        <v>0</v>
      </c>
      <c r="W359" s="49">
        <f t="shared" si="57"/>
        <v>36153.699999999997</v>
      </c>
    </row>
    <row r="360" spans="2:23" ht="119.25" customHeight="1" x14ac:dyDescent="0.4">
      <c r="B360" s="12"/>
      <c r="C360" s="7"/>
      <c r="D360" s="33" t="s">
        <v>75</v>
      </c>
      <c r="E360" s="150" t="s">
        <v>178</v>
      </c>
      <c r="F360" s="150">
        <v>100</v>
      </c>
      <c r="G360" s="59">
        <v>4</v>
      </c>
      <c r="H360" s="49">
        <v>35782.1</v>
      </c>
      <c r="I360" s="76">
        <f t="shared" si="56"/>
        <v>35782.1</v>
      </c>
      <c r="J360" s="49">
        <v>0</v>
      </c>
      <c r="K360" s="76">
        <f t="shared" si="52"/>
        <v>35782.1</v>
      </c>
      <c r="L360" s="49">
        <v>0</v>
      </c>
      <c r="M360" s="49">
        <f t="shared" si="53"/>
        <v>35782.1</v>
      </c>
      <c r="N360" s="49">
        <v>0</v>
      </c>
      <c r="O360" s="49">
        <f t="shared" si="54"/>
        <v>35782.1</v>
      </c>
      <c r="P360" s="49">
        <v>35782.1</v>
      </c>
      <c r="Q360" s="49">
        <f t="shared" si="51"/>
        <v>35782.1</v>
      </c>
      <c r="R360" s="49">
        <v>0</v>
      </c>
      <c r="S360" s="49">
        <f t="shared" si="55"/>
        <v>35782.1</v>
      </c>
      <c r="T360" s="49">
        <v>0</v>
      </c>
      <c r="U360" s="49">
        <f t="shared" si="57"/>
        <v>35782.1</v>
      </c>
      <c r="V360" s="49">
        <v>0</v>
      </c>
      <c r="W360" s="49">
        <f t="shared" si="57"/>
        <v>35782.1</v>
      </c>
    </row>
    <row r="361" spans="2:23" ht="42" x14ac:dyDescent="0.4">
      <c r="B361" s="12"/>
      <c r="C361" s="7"/>
      <c r="D361" s="33" t="s">
        <v>14</v>
      </c>
      <c r="E361" s="150" t="s">
        <v>178</v>
      </c>
      <c r="F361" s="150">
        <v>200</v>
      </c>
      <c r="G361" s="59">
        <v>4</v>
      </c>
      <c r="H361" s="49">
        <v>224</v>
      </c>
      <c r="I361" s="76">
        <f t="shared" si="56"/>
        <v>224</v>
      </c>
      <c r="J361" s="49">
        <v>0</v>
      </c>
      <c r="K361" s="76">
        <f t="shared" si="52"/>
        <v>224</v>
      </c>
      <c r="L361" s="49">
        <v>0</v>
      </c>
      <c r="M361" s="49">
        <f t="shared" si="53"/>
        <v>224</v>
      </c>
      <c r="N361" s="49">
        <v>0</v>
      </c>
      <c r="O361" s="49">
        <f t="shared" si="54"/>
        <v>224</v>
      </c>
      <c r="P361" s="49">
        <v>224</v>
      </c>
      <c r="Q361" s="49">
        <f t="shared" si="51"/>
        <v>224</v>
      </c>
      <c r="R361" s="49">
        <v>0</v>
      </c>
      <c r="S361" s="49">
        <f t="shared" si="55"/>
        <v>224</v>
      </c>
      <c r="T361" s="49">
        <v>0</v>
      </c>
      <c r="U361" s="49">
        <f t="shared" si="57"/>
        <v>224</v>
      </c>
      <c r="V361" s="49">
        <v>0</v>
      </c>
      <c r="W361" s="49">
        <f t="shared" si="57"/>
        <v>224</v>
      </c>
    </row>
    <row r="362" spans="2:23" ht="21" x14ac:dyDescent="0.4">
      <c r="B362" s="12"/>
      <c r="C362" s="7"/>
      <c r="D362" s="33" t="s">
        <v>18</v>
      </c>
      <c r="E362" s="150" t="s">
        <v>178</v>
      </c>
      <c r="F362" s="150">
        <v>800</v>
      </c>
      <c r="G362" s="59">
        <v>4</v>
      </c>
      <c r="H362" s="49">
        <v>147.6</v>
      </c>
      <c r="I362" s="76">
        <f t="shared" si="56"/>
        <v>147.6</v>
      </c>
      <c r="J362" s="49">
        <v>0</v>
      </c>
      <c r="K362" s="76">
        <f t="shared" si="52"/>
        <v>147.6</v>
      </c>
      <c r="L362" s="49">
        <v>0</v>
      </c>
      <c r="M362" s="49">
        <f t="shared" si="53"/>
        <v>147.6</v>
      </c>
      <c r="N362" s="49">
        <v>0</v>
      </c>
      <c r="O362" s="49">
        <f t="shared" si="54"/>
        <v>147.6</v>
      </c>
      <c r="P362" s="49">
        <v>147.6</v>
      </c>
      <c r="Q362" s="49">
        <f t="shared" si="51"/>
        <v>147.6</v>
      </c>
      <c r="R362" s="49">
        <v>0</v>
      </c>
      <c r="S362" s="49">
        <f t="shared" si="55"/>
        <v>147.6</v>
      </c>
      <c r="T362" s="49">
        <v>0</v>
      </c>
      <c r="U362" s="49">
        <f t="shared" si="57"/>
        <v>147.6</v>
      </c>
      <c r="V362" s="49">
        <v>0</v>
      </c>
      <c r="W362" s="49">
        <f t="shared" si="57"/>
        <v>147.6</v>
      </c>
    </row>
    <row r="363" spans="2:23" ht="53.25" customHeight="1" x14ac:dyDescent="0.4">
      <c r="B363" s="12"/>
      <c r="C363" s="7"/>
      <c r="D363" s="58" t="s">
        <v>179</v>
      </c>
      <c r="E363" s="150" t="s">
        <v>180</v>
      </c>
      <c r="F363" s="150"/>
      <c r="G363" s="59"/>
      <c r="H363" s="90">
        <f>H364+H366+H369+H372+H375+H378+H381</f>
        <v>9256.9</v>
      </c>
      <c r="I363" s="91">
        <f t="shared" si="56"/>
        <v>9256.9</v>
      </c>
      <c r="J363" s="90">
        <f>J364+J366+J369+J372+J375+J378+J381+J384+J387+J390+J393</f>
        <v>18.599999999999909</v>
      </c>
      <c r="K363" s="76">
        <f t="shared" si="52"/>
        <v>9275.5</v>
      </c>
      <c r="L363" s="90">
        <f>L364+L366+L369+L372+L375+L378+L381+L384+L387+L390+L393</f>
        <v>0</v>
      </c>
      <c r="M363" s="49">
        <f t="shared" si="53"/>
        <v>9275.5</v>
      </c>
      <c r="N363" s="90">
        <f>N364+N366+N369+N372+N375+N378+N381+N384+N387+N390+N393</f>
        <v>867.3</v>
      </c>
      <c r="O363" s="49">
        <f t="shared" si="54"/>
        <v>10142.799999999999</v>
      </c>
      <c r="P363" s="90">
        <f>P364+P366+P369+P372+P375+P378+P381</f>
        <v>9256.9</v>
      </c>
      <c r="Q363" s="90">
        <f t="shared" si="51"/>
        <v>9256.9</v>
      </c>
      <c r="R363" s="90">
        <f>R364+R366+R369+R372+R375+R378+R381+R384+R387+R390+R393</f>
        <v>15.400000000000091</v>
      </c>
      <c r="S363" s="49">
        <f t="shared" si="55"/>
        <v>9272.2999999999993</v>
      </c>
      <c r="T363" s="90">
        <f>T364+T366+T369+T372+T375+T378+T381+T384+T387+T390+T393</f>
        <v>0</v>
      </c>
      <c r="U363" s="49">
        <f t="shared" si="57"/>
        <v>9272.2999999999993</v>
      </c>
      <c r="V363" s="90">
        <f>V364+V366+V369+V372+V375+V378+V381+V384+V387+V390+V393</f>
        <v>867.3</v>
      </c>
      <c r="W363" s="49">
        <f t="shared" si="57"/>
        <v>10139.599999999999</v>
      </c>
    </row>
    <row r="364" spans="2:23" ht="96.75" customHeight="1" x14ac:dyDescent="0.4">
      <c r="B364" s="12"/>
      <c r="C364" s="7"/>
      <c r="D364" s="21" t="s">
        <v>353</v>
      </c>
      <c r="E364" s="150" t="s">
        <v>181</v>
      </c>
      <c r="F364" s="150"/>
      <c r="G364" s="59"/>
      <c r="H364" s="90">
        <f>H365</f>
        <v>6.1</v>
      </c>
      <c r="I364" s="91">
        <f t="shared" si="56"/>
        <v>6.1</v>
      </c>
      <c r="J364" s="90">
        <f>J365</f>
        <v>18.600000000000001</v>
      </c>
      <c r="K364" s="76">
        <f t="shared" si="52"/>
        <v>24.700000000000003</v>
      </c>
      <c r="L364" s="90">
        <f>L365</f>
        <v>0</v>
      </c>
      <c r="M364" s="49">
        <f t="shared" si="53"/>
        <v>24.700000000000003</v>
      </c>
      <c r="N364" s="90">
        <f>N365</f>
        <v>0</v>
      </c>
      <c r="O364" s="49">
        <f t="shared" si="54"/>
        <v>24.700000000000003</v>
      </c>
      <c r="P364" s="90">
        <f>P365</f>
        <v>6.1</v>
      </c>
      <c r="Q364" s="90">
        <f t="shared" si="51"/>
        <v>6.1</v>
      </c>
      <c r="R364" s="90">
        <f>R365</f>
        <v>15.4</v>
      </c>
      <c r="S364" s="49">
        <f t="shared" si="55"/>
        <v>21.5</v>
      </c>
      <c r="T364" s="90">
        <f>T365</f>
        <v>0</v>
      </c>
      <c r="U364" s="49">
        <f t="shared" si="57"/>
        <v>21.5</v>
      </c>
      <c r="V364" s="90">
        <f>V365</f>
        <v>0</v>
      </c>
      <c r="W364" s="49">
        <f t="shared" si="57"/>
        <v>21.5</v>
      </c>
    </row>
    <row r="365" spans="2:23" ht="42" x14ac:dyDescent="0.4">
      <c r="B365" s="12"/>
      <c r="C365" s="7"/>
      <c r="D365" s="33" t="s">
        <v>14</v>
      </c>
      <c r="E365" s="150" t="s">
        <v>181</v>
      </c>
      <c r="F365" s="150">
        <v>200</v>
      </c>
      <c r="G365" s="59">
        <v>5</v>
      </c>
      <c r="H365" s="49">
        <v>6.1</v>
      </c>
      <c r="I365" s="76">
        <f t="shared" si="56"/>
        <v>6.1</v>
      </c>
      <c r="J365" s="49">
        <v>18.600000000000001</v>
      </c>
      <c r="K365" s="76">
        <f t="shared" si="52"/>
        <v>24.700000000000003</v>
      </c>
      <c r="L365" s="49"/>
      <c r="M365" s="49">
        <f t="shared" si="53"/>
        <v>24.700000000000003</v>
      </c>
      <c r="N365" s="49"/>
      <c r="O365" s="49">
        <f t="shared" si="54"/>
        <v>24.700000000000003</v>
      </c>
      <c r="P365" s="49">
        <v>6.1</v>
      </c>
      <c r="Q365" s="49">
        <f t="shared" si="51"/>
        <v>6.1</v>
      </c>
      <c r="R365" s="49">
        <v>15.4</v>
      </c>
      <c r="S365" s="49">
        <f t="shared" si="55"/>
        <v>21.5</v>
      </c>
      <c r="T365" s="49"/>
      <c r="U365" s="49">
        <f t="shared" si="57"/>
        <v>21.5</v>
      </c>
      <c r="V365" s="49"/>
      <c r="W365" s="49">
        <f t="shared" si="57"/>
        <v>21.5</v>
      </c>
    </row>
    <row r="366" spans="2:23" ht="84" x14ac:dyDescent="0.4">
      <c r="B366" s="12"/>
      <c r="C366" s="7"/>
      <c r="D366" s="58" t="s">
        <v>187</v>
      </c>
      <c r="E366" s="150" t="s">
        <v>188</v>
      </c>
      <c r="F366" s="150"/>
      <c r="G366" s="59"/>
      <c r="H366" s="90">
        <f>H367+H368</f>
        <v>661.9</v>
      </c>
      <c r="I366" s="91">
        <f t="shared" si="56"/>
        <v>661.9</v>
      </c>
      <c r="J366" s="90">
        <f>J367+J368</f>
        <v>0</v>
      </c>
      <c r="K366" s="76">
        <f t="shared" si="52"/>
        <v>661.9</v>
      </c>
      <c r="L366" s="90">
        <f>L367+L368</f>
        <v>0</v>
      </c>
      <c r="M366" s="49">
        <f t="shared" si="53"/>
        <v>661.9</v>
      </c>
      <c r="N366" s="90">
        <f>N367+N368</f>
        <v>61.5</v>
      </c>
      <c r="O366" s="49">
        <f t="shared" si="54"/>
        <v>723.4</v>
      </c>
      <c r="P366" s="90">
        <f>P367+P368</f>
        <v>661.9</v>
      </c>
      <c r="Q366" s="90">
        <f t="shared" si="51"/>
        <v>661.9</v>
      </c>
      <c r="R366" s="90">
        <f>R367+R368</f>
        <v>0</v>
      </c>
      <c r="S366" s="49">
        <f t="shared" si="55"/>
        <v>661.9</v>
      </c>
      <c r="T366" s="90">
        <f>T367+T368</f>
        <v>0</v>
      </c>
      <c r="U366" s="49">
        <f t="shared" si="57"/>
        <v>661.9</v>
      </c>
      <c r="V366" s="90">
        <f>V367+V368</f>
        <v>61.5</v>
      </c>
      <c r="W366" s="49">
        <f t="shared" si="57"/>
        <v>723.4</v>
      </c>
    </row>
    <row r="367" spans="2:23" ht="105" x14ac:dyDescent="0.4">
      <c r="B367" s="12"/>
      <c r="C367" s="7"/>
      <c r="D367" s="56" t="s">
        <v>75</v>
      </c>
      <c r="E367" s="150" t="s">
        <v>188</v>
      </c>
      <c r="F367" s="150">
        <v>100</v>
      </c>
      <c r="G367" s="59"/>
      <c r="H367" s="49">
        <v>580.9</v>
      </c>
      <c r="I367" s="76">
        <f t="shared" si="56"/>
        <v>580.9</v>
      </c>
      <c r="J367" s="49">
        <v>0</v>
      </c>
      <c r="K367" s="76">
        <f t="shared" si="52"/>
        <v>580.9</v>
      </c>
      <c r="L367" s="49">
        <v>0</v>
      </c>
      <c r="M367" s="49">
        <f t="shared" si="53"/>
        <v>580.9</v>
      </c>
      <c r="N367" s="49">
        <v>61.5</v>
      </c>
      <c r="O367" s="49">
        <f t="shared" si="54"/>
        <v>642.4</v>
      </c>
      <c r="P367" s="49">
        <v>580.9</v>
      </c>
      <c r="Q367" s="49">
        <f t="shared" si="51"/>
        <v>580.9</v>
      </c>
      <c r="R367" s="49">
        <v>0</v>
      </c>
      <c r="S367" s="49">
        <f t="shared" si="55"/>
        <v>580.9</v>
      </c>
      <c r="T367" s="49">
        <v>0</v>
      </c>
      <c r="U367" s="49">
        <f t="shared" si="57"/>
        <v>580.9</v>
      </c>
      <c r="V367" s="49">
        <v>61.5</v>
      </c>
      <c r="W367" s="49">
        <f t="shared" si="57"/>
        <v>642.4</v>
      </c>
    </row>
    <row r="368" spans="2:23" ht="42" x14ac:dyDescent="0.4">
      <c r="B368" s="12"/>
      <c r="C368" s="7"/>
      <c r="D368" s="56" t="s">
        <v>14</v>
      </c>
      <c r="E368" s="150" t="s">
        <v>188</v>
      </c>
      <c r="F368" s="150">
        <v>200</v>
      </c>
      <c r="G368" s="59"/>
      <c r="H368" s="49">
        <v>81</v>
      </c>
      <c r="I368" s="76">
        <f t="shared" si="56"/>
        <v>81</v>
      </c>
      <c r="J368" s="49">
        <v>0</v>
      </c>
      <c r="K368" s="76">
        <f t="shared" si="52"/>
        <v>81</v>
      </c>
      <c r="L368" s="49">
        <v>0</v>
      </c>
      <c r="M368" s="49">
        <f t="shared" si="53"/>
        <v>81</v>
      </c>
      <c r="N368" s="49">
        <v>0</v>
      </c>
      <c r="O368" s="49">
        <f t="shared" si="54"/>
        <v>81</v>
      </c>
      <c r="P368" s="49">
        <v>81</v>
      </c>
      <c r="Q368" s="49">
        <f t="shared" si="51"/>
        <v>81</v>
      </c>
      <c r="R368" s="49">
        <v>0</v>
      </c>
      <c r="S368" s="49">
        <f t="shared" si="55"/>
        <v>81</v>
      </c>
      <c r="T368" s="49">
        <v>0</v>
      </c>
      <c r="U368" s="49">
        <f t="shared" si="57"/>
        <v>81</v>
      </c>
      <c r="V368" s="49">
        <v>0</v>
      </c>
      <c r="W368" s="49">
        <f t="shared" si="57"/>
        <v>81</v>
      </c>
    </row>
    <row r="369" spans="2:23" ht="98.4" customHeight="1" x14ac:dyDescent="0.4">
      <c r="B369" s="12"/>
      <c r="C369" s="7"/>
      <c r="D369" s="58" t="s">
        <v>185</v>
      </c>
      <c r="E369" s="150" t="s">
        <v>186</v>
      </c>
      <c r="F369" s="150"/>
      <c r="G369" s="59"/>
      <c r="H369" s="90">
        <f>H370+H371</f>
        <v>3465</v>
      </c>
      <c r="I369" s="91">
        <f t="shared" si="56"/>
        <v>3465</v>
      </c>
      <c r="J369" s="90">
        <f>J370+J371</f>
        <v>-3465</v>
      </c>
      <c r="K369" s="76">
        <f t="shared" si="52"/>
        <v>0</v>
      </c>
      <c r="L369" s="90">
        <f>L370+L371</f>
        <v>0</v>
      </c>
      <c r="M369" s="49">
        <f t="shared" si="53"/>
        <v>0</v>
      </c>
      <c r="N369" s="90">
        <f>N370+N371</f>
        <v>0</v>
      </c>
      <c r="O369" s="49">
        <f t="shared" si="54"/>
        <v>0</v>
      </c>
      <c r="P369" s="90">
        <f>P370+P371</f>
        <v>3465</v>
      </c>
      <c r="Q369" s="90">
        <f t="shared" si="51"/>
        <v>3465</v>
      </c>
      <c r="R369" s="90">
        <f>R370+R371</f>
        <v>-3465</v>
      </c>
      <c r="S369" s="49">
        <f t="shared" si="55"/>
        <v>0</v>
      </c>
      <c r="T369" s="90">
        <f>T370+T371</f>
        <v>0</v>
      </c>
      <c r="U369" s="49">
        <f t="shared" si="57"/>
        <v>0</v>
      </c>
      <c r="V369" s="90">
        <f>V370+V371</f>
        <v>0</v>
      </c>
      <c r="W369" s="49">
        <f t="shared" si="57"/>
        <v>0</v>
      </c>
    </row>
    <row r="370" spans="2:23" ht="105" x14ac:dyDescent="0.4">
      <c r="B370" s="12"/>
      <c r="C370" s="7"/>
      <c r="D370" s="56" t="s">
        <v>75</v>
      </c>
      <c r="E370" s="150" t="s">
        <v>186</v>
      </c>
      <c r="F370" s="150">
        <v>100</v>
      </c>
      <c r="G370" s="59"/>
      <c r="H370" s="49">
        <v>3060</v>
      </c>
      <c r="I370" s="76">
        <f t="shared" si="56"/>
        <v>3060</v>
      </c>
      <c r="J370" s="49">
        <v>-3060</v>
      </c>
      <c r="K370" s="76">
        <f t="shared" si="52"/>
        <v>0</v>
      </c>
      <c r="L370" s="49"/>
      <c r="M370" s="49">
        <f t="shared" si="53"/>
        <v>0</v>
      </c>
      <c r="N370" s="49"/>
      <c r="O370" s="49">
        <f t="shared" si="54"/>
        <v>0</v>
      </c>
      <c r="P370" s="49">
        <v>3060</v>
      </c>
      <c r="Q370" s="49">
        <f t="shared" si="51"/>
        <v>3060</v>
      </c>
      <c r="R370" s="49">
        <v>-3060</v>
      </c>
      <c r="S370" s="49">
        <f t="shared" si="55"/>
        <v>0</v>
      </c>
      <c r="T370" s="49"/>
      <c r="U370" s="49">
        <f t="shared" si="57"/>
        <v>0</v>
      </c>
      <c r="V370" s="49"/>
      <c r="W370" s="49">
        <f t="shared" si="57"/>
        <v>0</v>
      </c>
    </row>
    <row r="371" spans="2:23" ht="42" x14ac:dyDescent="0.4">
      <c r="B371" s="12"/>
      <c r="C371" s="7"/>
      <c r="D371" s="56" t="s">
        <v>14</v>
      </c>
      <c r="E371" s="150" t="s">
        <v>186</v>
      </c>
      <c r="F371" s="150">
        <v>200</v>
      </c>
      <c r="G371" s="59"/>
      <c r="H371" s="49">
        <v>405</v>
      </c>
      <c r="I371" s="76">
        <f t="shared" si="56"/>
        <v>405</v>
      </c>
      <c r="J371" s="49">
        <v>-405</v>
      </c>
      <c r="K371" s="76">
        <f t="shared" si="52"/>
        <v>0</v>
      </c>
      <c r="L371" s="49"/>
      <c r="M371" s="49">
        <f t="shared" si="53"/>
        <v>0</v>
      </c>
      <c r="N371" s="49"/>
      <c r="O371" s="49">
        <f t="shared" si="54"/>
        <v>0</v>
      </c>
      <c r="P371" s="49">
        <v>405</v>
      </c>
      <c r="Q371" s="49">
        <f t="shared" si="51"/>
        <v>405</v>
      </c>
      <c r="R371" s="49">
        <v>-405</v>
      </c>
      <c r="S371" s="49">
        <f t="shared" si="55"/>
        <v>0</v>
      </c>
      <c r="T371" s="49"/>
      <c r="U371" s="49">
        <f t="shared" si="57"/>
        <v>0</v>
      </c>
      <c r="V371" s="49"/>
      <c r="W371" s="49">
        <f t="shared" si="57"/>
        <v>0</v>
      </c>
    </row>
    <row r="372" spans="2:23" ht="84" x14ac:dyDescent="0.4">
      <c r="B372" s="12"/>
      <c r="C372" s="7"/>
      <c r="D372" s="58" t="s">
        <v>305</v>
      </c>
      <c r="E372" s="150" t="s">
        <v>183</v>
      </c>
      <c r="F372" s="150"/>
      <c r="G372" s="59"/>
      <c r="H372" s="90">
        <f>H373+H374</f>
        <v>2684.4</v>
      </c>
      <c r="I372" s="91">
        <f t="shared" si="56"/>
        <v>2684.4</v>
      </c>
      <c r="J372" s="90">
        <f>J373+J374</f>
        <v>-2684.4</v>
      </c>
      <c r="K372" s="76">
        <f t="shared" si="52"/>
        <v>0</v>
      </c>
      <c r="L372" s="90">
        <f>L373+L374</f>
        <v>0</v>
      </c>
      <c r="M372" s="49">
        <f t="shared" si="53"/>
        <v>0</v>
      </c>
      <c r="N372" s="90">
        <f>N373+N374</f>
        <v>0</v>
      </c>
      <c r="O372" s="49">
        <f t="shared" si="54"/>
        <v>0</v>
      </c>
      <c r="P372" s="90">
        <f>P373+P374</f>
        <v>2684.4</v>
      </c>
      <c r="Q372" s="90">
        <f t="shared" si="51"/>
        <v>2684.4</v>
      </c>
      <c r="R372" s="90">
        <f>R373+R374</f>
        <v>-2684.4</v>
      </c>
      <c r="S372" s="49">
        <f t="shared" si="55"/>
        <v>0</v>
      </c>
      <c r="T372" s="90">
        <f>T373+T374</f>
        <v>0</v>
      </c>
      <c r="U372" s="49">
        <f t="shared" si="57"/>
        <v>0</v>
      </c>
      <c r="V372" s="90">
        <f>V373+V374</f>
        <v>0</v>
      </c>
      <c r="W372" s="49">
        <f t="shared" si="57"/>
        <v>0</v>
      </c>
    </row>
    <row r="373" spans="2:23" ht="105" x14ac:dyDescent="0.4">
      <c r="B373" s="12"/>
      <c r="C373" s="7"/>
      <c r="D373" s="56" t="s">
        <v>75</v>
      </c>
      <c r="E373" s="150" t="s">
        <v>183</v>
      </c>
      <c r="F373" s="150">
        <v>100</v>
      </c>
      <c r="G373" s="59"/>
      <c r="H373" s="49">
        <v>2461.4</v>
      </c>
      <c r="I373" s="76">
        <f t="shared" si="56"/>
        <v>2461.4</v>
      </c>
      <c r="J373" s="49">
        <v>-2461.4</v>
      </c>
      <c r="K373" s="76">
        <f t="shared" si="52"/>
        <v>0</v>
      </c>
      <c r="L373" s="49"/>
      <c r="M373" s="49">
        <f t="shared" si="53"/>
        <v>0</v>
      </c>
      <c r="N373" s="49"/>
      <c r="O373" s="49">
        <f t="shared" si="54"/>
        <v>0</v>
      </c>
      <c r="P373" s="49">
        <v>2461.4</v>
      </c>
      <c r="Q373" s="49">
        <f t="shared" si="51"/>
        <v>2461.4</v>
      </c>
      <c r="R373" s="49">
        <v>-2461.4</v>
      </c>
      <c r="S373" s="49">
        <f t="shared" si="55"/>
        <v>0</v>
      </c>
      <c r="T373" s="49"/>
      <c r="U373" s="49">
        <f t="shared" si="57"/>
        <v>0</v>
      </c>
      <c r="V373" s="49"/>
      <c r="W373" s="49">
        <f t="shared" si="57"/>
        <v>0</v>
      </c>
    </row>
    <row r="374" spans="2:23" ht="42" x14ac:dyDescent="0.4">
      <c r="B374" s="12"/>
      <c r="C374" s="7"/>
      <c r="D374" s="56" t="s">
        <v>14</v>
      </c>
      <c r="E374" s="150" t="s">
        <v>183</v>
      </c>
      <c r="F374" s="150">
        <v>200</v>
      </c>
      <c r="G374" s="59"/>
      <c r="H374" s="49">
        <v>223</v>
      </c>
      <c r="I374" s="76">
        <f t="shared" si="56"/>
        <v>223</v>
      </c>
      <c r="J374" s="49">
        <v>-223</v>
      </c>
      <c r="K374" s="76">
        <f t="shared" si="52"/>
        <v>0</v>
      </c>
      <c r="L374" s="49"/>
      <c r="M374" s="49">
        <f t="shared" si="53"/>
        <v>0</v>
      </c>
      <c r="N374" s="49"/>
      <c r="O374" s="49">
        <f t="shared" si="54"/>
        <v>0</v>
      </c>
      <c r="P374" s="49">
        <v>223</v>
      </c>
      <c r="Q374" s="49">
        <f t="shared" si="51"/>
        <v>223</v>
      </c>
      <c r="R374" s="49">
        <v>-223</v>
      </c>
      <c r="S374" s="49">
        <f t="shared" si="55"/>
        <v>0</v>
      </c>
      <c r="T374" s="49"/>
      <c r="U374" s="49">
        <f t="shared" si="57"/>
        <v>0</v>
      </c>
      <c r="V374" s="49"/>
      <c r="W374" s="49">
        <f t="shared" si="57"/>
        <v>0</v>
      </c>
    </row>
    <row r="375" spans="2:23" ht="68.25" customHeight="1" x14ac:dyDescent="0.4">
      <c r="B375" s="12"/>
      <c r="C375" s="7"/>
      <c r="D375" s="52" t="s">
        <v>398</v>
      </c>
      <c r="E375" s="150" t="s">
        <v>182</v>
      </c>
      <c r="F375" s="150"/>
      <c r="G375" s="59"/>
      <c r="H375" s="90">
        <f>H376+H377</f>
        <v>662.2</v>
      </c>
      <c r="I375" s="91">
        <f t="shared" si="56"/>
        <v>662.2</v>
      </c>
      <c r="J375" s="90">
        <f>J376+J377</f>
        <v>-662.2</v>
      </c>
      <c r="K375" s="76">
        <f t="shared" si="52"/>
        <v>0</v>
      </c>
      <c r="L375" s="90">
        <f>L376+L377</f>
        <v>0</v>
      </c>
      <c r="M375" s="49">
        <f t="shared" si="53"/>
        <v>0</v>
      </c>
      <c r="N375" s="90">
        <f>N376+N377</f>
        <v>0</v>
      </c>
      <c r="O375" s="49">
        <f t="shared" si="54"/>
        <v>0</v>
      </c>
      <c r="P375" s="90">
        <f>P376+P377</f>
        <v>662.2</v>
      </c>
      <c r="Q375" s="90">
        <f t="shared" si="51"/>
        <v>662.2</v>
      </c>
      <c r="R375" s="90">
        <f>R376+R377</f>
        <v>-662.2</v>
      </c>
      <c r="S375" s="49">
        <f t="shared" si="55"/>
        <v>0</v>
      </c>
      <c r="T375" s="90">
        <f>T376+T377</f>
        <v>0</v>
      </c>
      <c r="U375" s="49">
        <f t="shared" si="57"/>
        <v>0</v>
      </c>
      <c r="V375" s="90">
        <f>V376+V377</f>
        <v>0</v>
      </c>
      <c r="W375" s="49">
        <f t="shared" si="57"/>
        <v>0</v>
      </c>
    </row>
    <row r="376" spans="2:23" ht="117.75" customHeight="1" x14ac:dyDescent="0.4">
      <c r="B376" s="12"/>
      <c r="C376" s="7"/>
      <c r="D376" s="33" t="s">
        <v>75</v>
      </c>
      <c r="E376" s="150" t="s">
        <v>182</v>
      </c>
      <c r="F376" s="150">
        <v>100</v>
      </c>
      <c r="G376" s="59">
        <v>4</v>
      </c>
      <c r="H376" s="49">
        <v>581.20000000000005</v>
      </c>
      <c r="I376" s="76">
        <f t="shared" si="56"/>
        <v>581.20000000000005</v>
      </c>
      <c r="J376" s="49">
        <v>-581.20000000000005</v>
      </c>
      <c r="K376" s="76">
        <f t="shared" si="52"/>
        <v>0</v>
      </c>
      <c r="L376" s="49"/>
      <c r="M376" s="49">
        <f t="shared" si="53"/>
        <v>0</v>
      </c>
      <c r="N376" s="49"/>
      <c r="O376" s="49">
        <f t="shared" si="54"/>
        <v>0</v>
      </c>
      <c r="P376" s="49">
        <v>581.20000000000005</v>
      </c>
      <c r="Q376" s="49">
        <f t="shared" si="51"/>
        <v>581.20000000000005</v>
      </c>
      <c r="R376" s="49">
        <v>-581.20000000000005</v>
      </c>
      <c r="S376" s="49">
        <f t="shared" si="55"/>
        <v>0</v>
      </c>
      <c r="T376" s="49"/>
      <c r="U376" s="49">
        <f t="shared" si="57"/>
        <v>0</v>
      </c>
      <c r="V376" s="49"/>
      <c r="W376" s="49">
        <f t="shared" si="57"/>
        <v>0</v>
      </c>
    </row>
    <row r="377" spans="2:23" ht="42" x14ac:dyDescent="0.4">
      <c r="B377" s="12"/>
      <c r="C377" s="7"/>
      <c r="D377" s="33" t="s">
        <v>14</v>
      </c>
      <c r="E377" s="150" t="s">
        <v>182</v>
      </c>
      <c r="F377" s="150">
        <v>200</v>
      </c>
      <c r="G377" s="59">
        <v>4</v>
      </c>
      <c r="H377" s="49">
        <v>81</v>
      </c>
      <c r="I377" s="76">
        <f t="shared" si="56"/>
        <v>81</v>
      </c>
      <c r="J377" s="49">
        <v>-81</v>
      </c>
      <c r="K377" s="76">
        <f t="shared" si="52"/>
        <v>0</v>
      </c>
      <c r="L377" s="49"/>
      <c r="M377" s="49">
        <f t="shared" si="53"/>
        <v>0</v>
      </c>
      <c r="N377" s="49"/>
      <c r="O377" s="49">
        <f t="shared" si="54"/>
        <v>0</v>
      </c>
      <c r="P377" s="49">
        <v>81</v>
      </c>
      <c r="Q377" s="49">
        <f t="shared" si="51"/>
        <v>81</v>
      </c>
      <c r="R377" s="49">
        <v>-81</v>
      </c>
      <c r="S377" s="49">
        <f t="shared" si="55"/>
        <v>0</v>
      </c>
      <c r="T377" s="49"/>
      <c r="U377" s="49">
        <f t="shared" si="57"/>
        <v>0</v>
      </c>
      <c r="V377" s="49"/>
      <c r="W377" s="49">
        <f t="shared" si="57"/>
        <v>0</v>
      </c>
    </row>
    <row r="378" spans="2:23" ht="66" customHeight="1" x14ac:dyDescent="0.4">
      <c r="B378" s="12"/>
      <c r="C378" s="7"/>
      <c r="D378" s="21" t="s">
        <v>352</v>
      </c>
      <c r="E378" s="150" t="s">
        <v>184</v>
      </c>
      <c r="F378" s="150"/>
      <c r="G378" s="59"/>
      <c r="H378" s="90">
        <f>H379+H380</f>
        <v>1324.4</v>
      </c>
      <c r="I378" s="91">
        <f t="shared" si="56"/>
        <v>1324.4</v>
      </c>
      <c r="J378" s="90">
        <f>J379+J380</f>
        <v>0</v>
      </c>
      <c r="K378" s="76">
        <f t="shared" si="52"/>
        <v>1324.4</v>
      </c>
      <c r="L378" s="90">
        <f>L379+L380</f>
        <v>0</v>
      </c>
      <c r="M378" s="49">
        <f t="shared" si="53"/>
        <v>1324.4</v>
      </c>
      <c r="N378" s="90">
        <f>N379+N380</f>
        <v>122.8</v>
      </c>
      <c r="O378" s="49">
        <f t="shared" si="54"/>
        <v>1447.2</v>
      </c>
      <c r="P378" s="90">
        <f>P379+P380</f>
        <v>1324.4</v>
      </c>
      <c r="Q378" s="90">
        <f t="shared" si="51"/>
        <v>1324.4</v>
      </c>
      <c r="R378" s="90">
        <f>R379+R380</f>
        <v>0</v>
      </c>
      <c r="S378" s="49">
        <f t="shared" si="55"/>
        <v>1324.4</v>
      </c>
      <c r="T378" s="90">
        <f>T379+T380</f>
        <v>0</v>
      </c>
      <c r="U378" s="49">
        <f t="shared" si="57"/>
        <v>1324.4</v>
      </c>
      <c r="V378" s="90">
        <f>V379+V380</f>
        <v>122.8</v>
      </c>
      <c r="W378" s="49">
        <f t="shared" si="57"/>
        <v>1447.2</v>
      </c>
    </row>
    <row r="379" spans="2:23" ht="110.25" customHeight="1" x14ac:dyDescent="0.4">
      <c r="B379" s="12"/>
      <c r="C379" s="7"/>
      <c r="D379" s="33" t="s">
        <v>75</v>
      </c>
      <c r="E379" s="150" t="s">
        <v>184</v>
      </c>
      <c r="F379" s="150">
        <v>100</v>
      </c>
      <c r="G379" s="59">
        <v>4</v>
      </c>
      <c r="H379" s="49">
        <v>1162.4000000000001</v>
      </c>
      <c r="I379" s="76">
        <f t="shared" si="56"/>
        <v>1162.4000000000001</v>
      </c>
      <c r="J379" s="49">
        <v>0</v>
      </c>
      <c r="K379" s="76">
        <f t="shared" si="52"/>
        <v>1162.4000000000001</v>
      </c>
      <c r="L379" s="49">
        <v>0</v>
      </c>
      <c r="M379" s="49">
        <f t="shared" si="53"/>
        <v>1162.4000000000001</v>
      </c>
      <c r="N379" s="49">
        <v>122.8</v>
      </c>
      <c r="O379" s="49">
        <f t="shared" si="54"/>
        <v>1285.2</v>
      </c>
      <c r="P379" s="49">
        <v>1162.4000000000001</v>
      </c>
      <c r="Q379" s="49">
        <f t="shared" si="51"/>
        <v>1162.4000000000001</v>
      </c>
      <c r="R379" s="49">
        <v>0</v>
      </c>
      <c r="S379" s="49">
        <f t="shared" si="55"/>
        <v>1162.4000000000001</v>
      </c>
      <c r="T379" s="49">
        <v>0</v>
      </c>
      <c r="U379" s="49">
        <f t="shared" si="57"/>
        <v>1162.4000000000001</v>
      </c>
      <c r="V379" s="49">
        <v>122.8</v>
      </c>
      <c r="W379" s="49">
        <f t="shared" si="57"/>
        <v>1285.2</v>
      </c>
    </row>
    <row r="380" spans="2:23" ht="48" customHeight="1" x14ac:dyDescent="0.4">
      <c r="B380" s="12"/>
      <c r="C380" s="7"/>
      <c r="D380" s="33" t="s">
        <v>14</v>
      </c>
      <c r="E380" s="150" t="s">
        <v>184</v>
      </c>
      <c r="F380" s="150">
        <v>200</v>
      </c>
      <c r="G380" s="59">
        <v>4</v>
      </c>
      <c r="H380" s="49">
        <v>162</v>
      </c>
      <c r="I380" s="76">
        <f t="shared" si="56"/>
        <v>162</v>
      </c>
      <c r="J380" s="49">
        <v>0</v>
      </c>
      <c r="K380" s="76">
        <f t="shared" si="52"/>
        <v>162</v>
      </c>
      <c r="L380" s="49">
        <v>0</v>
      </c>
      <c r="M380" s="49">
        <f t="shared" si="53"/>
        <v>162</v>
      </c>
      <c r="N380" s="49">
        <v>0</v>
      </c>
      <c r="O380" s="49">
        <f t="shared" si="54"/>
        <v>162</v>
      </c>
      <c r="P380" s="49">
        <v>162</v>
      </c>
      <c r="Q380" s="49">
        <f t="shared" si="51"/>
        <v>162</v>
      </c>
      <c r="R380" s="49">
        <v>0</v>
      </c>
      <c r="S380" s="49">
        <f t="shared" si="55"/>
        <v>162</v>
      </c>
      <c r="T380" s="49">
        <v>0</v>
      </c>
      <c r="U380" s="49">
        <f t="shared" si="57"/>
        <v>162</v>
      </c>
      <c r="V380" s="49">
        <v>0</v>
      </c>
      <c r="W380" s="49">
        <f t="shared" si="57"/>
        <v>162</v>
      </c>
    </row>
    <row r="381" spans="2:23" ht="304.2" customHeight="1" x14ac:dyDescent="0.4">
      <c r="B381" s="12"/>
      <c r="C381" s="7"/>
      <c r="D381" s="58" t="s">
        <v>189</v>
      </c>
      <c r="E381" s="150" t="s">
        <v>190</v>
      </c>
      <c r="F381" s="150"/>
      <c r="G381" s="59"/>
      <c r="H381" s="90">
        <f>H382+H383</f>
        <v>452.9</v>
      </c>
      <c r="I381" s="91">
        <f t="shared" si="56"/>
        <v>452.9</v>
      </c>
      <c r="J381" s="90">
        <f>J382+J383</f>
        <v>-452.9</v>
      </c>
      <c r="K381" s="76">
        <f t="shared" si="52"/>
        <v>0</v>
      </c>
      <c r="L381" s="90">
        <f>L382+L383</f>
        <v>0</v>
      </c>
      <c r="M381" s="49">
        <f t="shared" si="53"/>
        <v>0</v>
      </c>
      <c r="N381" s="90">
        <f>N382+N383</f>
        <v>0</v>
      </c>
      <c r="O381" s="49">
        <f t="shared" si="54"/>
        <v>0</v>
      </c>
      <c r="P381" s="90">
        <f>P382+P383</f>
        <v>452.9</v>
      </c>
      <c r="Q381" s="90">
        <f t="shared" si="51"/>
        <v>452.9</v>
      </c>
      <c r="R381" s="90">
        <f>R382+R383</f>
        <v>-452.9</v>
      </c>
      <c r="S381" s="49">
        <f t="shared" si="55"/>
        <v>0</v>
      </c>
      <c r="T381" s="90">
        <f>T382+T383</f>
        <v>0</v>
      </c>
      <c r="U381" s="49">
        <f t="shared" si="57"/>
        <v>0</v>
      </c>
      <c r="V381" s="90">
        <f>V382+V383</f>
        <v>0</v>
      </c>
      <c r="W381" s="49">
        <f t="shared" si="57"/>
        <v>0</v>
      </c>
    </row>
    <row r="382" spans="2:23" ht="129" customHeight="1" x14ac:dyDescent="0.4">
      <c r="B382" s="12"/>
      <c r="C382" s="7"/>
      <c r="D382" s="33" t="s">
        <v>75</v>
      </c>
      <c r="E382" s="150" t="s">
        <v>190</v>
      </c>
      <c r="F382" s="150">
        <v>100</v>
      </c>
      <c r="G382" s="59">
        <v>4</v>
      </c>
      <c r="H382" s="49">
        <v>371.9</v>
      </c>
      <c r="I382" s="76">
        <f t="shared" si="56"/>
        <v>371.9</v>
      </c>
      <c r="J382" s="49">
        <v>-371.9</v>
      </c>
      <c r="K382" s="76">
        <f t="shared" si="52"/>
        <v>0</v>
      </c>
      <c r="L382" s="49"/>
      <c r="M382" s="49">
        <f t="shared" si="53"/>
        <v>0</v>
      </c>
      <c r="N382" s="49"/>
      <c r="O382" s="49">
        <f t="shared" si="54"/>
        <v>0</v>
      </c>
      <c r="P382" s="49">
        <v>371.9</v>
      </c>
      <c r="Q382" s="49">
        <f t="shared" si="51"/>
        <v>371.9</v>
      </c>
      <c r="R382" s="49">
        <v>-371.9</v>
      </c>
      <c r="S382" s="49">
        <f t="shared" si="55"/>
        <v>0</v>
      </c>
      <c r="T382" s="49"/>
      <c r="U382" s="49">
        <f t="shared" si="57"/>
        <v>0</v>
      </c>
      <c r="V382" s="49"/>
      <c r="W382" s="49">
        <f t="shared" si="57"/>
        <v>0</v>
      </c>
    </row>
    <row r="383" spans="2:23" ht="42" x14ac:dyDescent="0.4">
      <c r="B383" s="12"/>
      <c r="C383" s="7"/>
      <c r="D383" s="33" t="s">
        <v>14</v>
      </c>
      <c r="E383" s="150" t="s">
        <v>190</v>
      </c>
      <c r="F383" s="150">
        <v>200</v>
      </c>
      <c r="G383" s="59">
        <v>4</v>
      </c>
      <c r="H383" s="49">
        <v>81</v>
      </c>
      <c r="I383" s="76">
        <f t="shared" si="56"/>
        <v>81</v>
      </c>
      <c r="J383" s="49">
        <v>-81</v>
      </c>
      <c r="K383" s="76">
        <f t="shared" si="52"/>
        <v>0</v>
      </c>
      <c r="L383" s="49"/>
      <c r="M383" s="49">
        <f t="shared" si="53"/>
        <v>0</v>
      </c>
      <c r="N383" s="49"/>
      <c r="O383" s="49">
        <f t="shared" si="54"/>
        <v>0</v>
      </c>
      <c r="P383" s="49">
        <v>81</v>
      </c>
      <c r="Q383" s="49">
        <f t="shared" si="51"/>
        <v>81</v>
      </c>
      <c r="R383" s="49">
        <v>-81</v>
      </c>
      <c r="S383" s="49">
        <f t="shared" si="55"/>
        <v>0</v>
      </c>
      <c r="T383" s="49"/>
      <c r="U383" s="49">
        <f t="shared" si="57"/>
        <v>0</v>
      </c>
      <c r="V383" s="49"/>
      <c r="W383" s="49">
        <f t="shared" si="57"/>
        <v>0</v>
      </c>
    </row>
    <row r="384" spans="2:23" s="73" customFormat="1" ht="294" x14ac:dyDescent="0.4">
      <c r="B384" s="74"/>
      <c r="C384" s="7"/>
      <c r="D384" s="58" t="s">
        <v>189</v>
      </c>
      <c r="E384" s="150" t="s">
        <v>401</v>
      </c>
      <c r="F384" s="150"/>
      <c r="G384" s="59"/>
      <c r="H384" s="49"/>
      <c r="I384" s="76"/>
      <c r="J384" s="90">
        <f>J385+J386</f>
        <v>452.9</v>
      </c>
      <c r="K384" s="76">
        <f t="shared" ref="K384" si="58">J384+I384</f>
        <v>452.9</v>
      </c>
      <c r="L384" s="90">
        <f>L385+L386</f>
        <v>0</v>
      </c>
      <c r="M384" s="49">
        <f t="shared" si="53"/>
        <v>452.9</v>
      </c>
      <c r="N384" s="90">
        <f>N385+N386</f>
        <v>39.299999999999997</v>
      </c>
      <c r="O384" s="49">
        <f t="shared" si="54"/>
        <v>492.2</v>
      </c>
      <c r="P384" s="90">
        <f>P385+P386</f>
        <v>0</v>
      </c>
      <c r="Q384" s="90">
        <f t="shared" si="51"/>
        <v>0</v>
      </c>
      <c r="R384" s="90">
        <f>R385+R386</f>
        <v>452.9</v>
      </c>
      <c r="S384" s="49">
        <f t="shared" si="55"/>
        <v>452.9</v>
      </c>
      <c r="T384" s="90">
        <f>T385+T386</f>
        <v>0</v>
      </c>
      <c r="U384" s="49">
        <f t="shared" si="57"/>
        <v>452.9</v>
      </c>
      <c r="V384" s="90">
        <f>V385+V386</f>
        <v>39.299999999999997</v>
      </c>
      <c r="W384" s="49">
        <f t="shared" si="57"/>
        <v>492.2</v>
      </c>
    </row>
    <row r="385" spans="2:23" s="73" customFormat="1" ht="105" x14ac:dyDescent="0.4">
      <c r="B385" s="74"/>
      <c r="C385" s="7"/>
      <c r="D385" s="58" t="s">
        <v>75</v>
      </c>
      <c r="E385" s="150" t="s">
        <v>401</v>
      </c>
      <c r="F385" s="150">
        <v>100</v>
      </c>
      <c r="G385" s="59"/>
      <c r="H385" s="49"/>
      <c r="I385" s="76"/>
      <c r="J385" s="49">
        <v>371.9</v>
      </c>
      <c r="K385" s="76">
        <f t="shared" si="52"/>
        <v>371.9</v>
      </c>
      <c r="L385" s="49"/>
      <c r="M385" s="49">
        <f t="shared" si="53"/>
        <v>371.9</v>
      </c>
      <c r="N385" s="49">
        <v>39.299999999999997</v>
      </c>
      <c r="O385" s="49">
        <f t="shared" si="54"/>
        <v>411.2</v>
      </c>
      <c r="P385" s="49"/>
      <c r="Q385" s="49"/>
      <c r="R385" s="49">
        <v>371.9</v>
      </c>
      <c r="S385" s="49">
        <f t="shared" si="55"/>
        <v>371.9</v>
      </c>
      <c r="T385" s="49"/>
      <c r="U385" s="49">
        <f t="shared" si="57"/>
        <v>371.9</v>
      </c>
      <c r="V385" s="49">
        <v>39.299999999999997</v>
      </c>
      <c r="W385" s="49">
        <f t="shared" si="57"/>
        <v>411.2</v>
      </c>
    </row>
    <row r="386" spans="2:23" s="73" customFormat="1" ht="42" x14ac:dyDescent="0.4">
      <c r="B386" s="74"/>
      <c r="C386" s="7"/>
      <c r="D386" s="58" t="s">
        <v>14</v>
      </c>
      <c r="E386" s="150" t="s">
        <v>401</v>
      </c>
      <c r="F386" s="150">
        <v>200</v>
      </c>
      <c r="G386" s="59"/>
      <c r="H386" s="49"/>
      <c r="I386" s="76"/>
      <c r="J386" s="49">
        <v>81</v>
      </c>
      <c r="K386" s="76">
        <f t="shared" si="52"/>
        <v>81</v>
      </c>
      <c r="L386" s="49"/>
      <c r="M386" s="49">
        <f t="shared" si="53"/>
        <v>81</v>
      </c>
      <c r="N386" s="49"/>
      <c r="O386" s="49">
        <f t="shared" si="54"/>
        <v>81</v>
      </c>
      <c r="P386" s="49"/>
      <c r="Q386" s="49"/>
      <c r="R386" s="49">
        <v>81</v>
      </c>
      <c r="S386" s="49">
        <f t="shared" si="55"/>
        <v>81</v>
      </c>
      <c r="T386" s="49"/>
      <c r="U386" s="49">
        <f t="shared" si="57"/>
        <v>81</v>
      </c>
      <c r="V386" s="49"/>
      <c r="W386" s="49">
        <f t="shared" si="57"/>
        <v>81</v>
      </c>
    </row>
    <row r="387" spans="2:23" s="73" customFormat="1" ht="76.8" x14ac:dyDescent="0.4">
      <c r="B387" s="74"/>
      <c r="C387" s="7"/>
      <c r="D387" s="52" t="s">
        <v>398</v>
      </c>
      <c r="E387" s="150" t="s">
        <v>402</v>
      </c>
      <c r="F387" s="150"/>
      <c r="G387" s="59"/>
      <c r="H387" s="49"/>
      <c r="I387" s="76"/>
      <c r="J387" s="90">
        <f>J388+J389</f>
        <v>662.2</v>
      </c>
      <c r="K387" s="76">
        <f t="shared" si="52"/>
        <v>662.2</v>
      </c>
      <c r="L387" s="90">
        <f>L388+L389</f>
        <v>0</v>
      </c>
      <c r="M387" s="49">
        <f t="shared" si="53"/>
        <v>662.2</v>
      </c>
      <c r="N387" s="90">
        <f>N388+N389</f>
        <v>61.4</v>
      </c>
      <c r="O387" s="49">
        <f t="shared" si="54"/>
        <v>723.6</v>
      </c>
      <c r="P387" s="90">
        <f>P388+P389</f>
        <v>0</v>
      </c>
      <c r="Q387" s="90">
        <f t="shared" ref="Q387" si="59">P387</f>
        <v>0</v>
      </c>
      <c r="R387" s="90">
        <f>R388+R389</f>
        <v>662.2</v>
      </c>
      <c r="S387" s="49">
        <f t="shared" si="55"/>
        <v>662.2</v>
      </c>
      <c r="T387" s="90">
        <f>T388+T389</f>
        <v>0</v>
      </c>
      <c r="U387" s="49">
        <f t="shared" si="57"/>
        <v>662.2</v>
      </c>
      <c r="V387" s="90">
        <f>V388+V389</f>
        <v>61.4</v>
      </c>
      <c r="W387" s="49">
        <f t="shared" si="57"/>
        <v>723.6</v>
      </c>
    </row>
    <row r="388" spans="2:23" s="73" customFormat="1" ht="105" x14ac:dyDescent="0.4">
      <c r="B388" s="74"/>
      <c r="C388" s="7"/>
      <c r="D388" s="58" t="s">
        <v>75</v>
      </c>
      <c r="E388" s="150" t="s">
        <v>402</v>
      </c>
      <c r="F388" s="150">
        <v>100</v>
      </c>
      <c r="G388" s="59"/>
      <c r="H388" s="49"/>
      <c r="I388" s="76"/>
      <c r="J388" s="49">
        <v>581.20000000000005</v>
      </c>
      <c r="K388" s="76">
        <f t="shared" si="52"/>
        <v>581.20000000000005</v>
      </c>
      <c r="L388" s="49"/>
      <c r="M388" s="49">
        <f t="shared" si="53"/>
        <v>581.20000000000005</v>
      </c>
      <c r="N388" s="49">
        <v>61.4</v>
      </c>
      <c r="O388" s="49">
        <f t="shared" si="54"/>
        <v>642.6</v>
      </c>
      <c r="P388" s="49"/>
      <c r="Q388" s="49"/>
      <c r="R388" s="49">
        <v>581.20000000000005</v>
      </c>
      <c r="S388" s="49">
        <f t="shared" si="55"/>
        <v>581.20000000000005</v>
      </c>
      <c r="T388" s="49"/>
      <c r="U388" s="49">
        <f t="shared" si="57"/>
        <v>581.20000000000005</v>
      </c>
      <c r="V388" s="49">
        <v>61.4</v>
      </c>
      <c r="W388" s="49">
        <f t="shared" si="57"/>
        <v>642.6</v>
      </c>
    </row>
    <row r="389" spans="2:23" s="73" customFormat="1" ht="42" x14ac:dyDescent="0.4">
      <c r="B389" s="74"/>
      <c r="C389" s="7"/>
      <c r="D389" s="58" t="s">
        <v>14</v>
      </c>
      <c r="E389" s="150" t="s">
        <v>402</v>
      </c>
      <c r="F389" s="150">
        <v>200</v>
      </c>
      <c r="G389" s="59"/>
      <c r="H389" s="49"/>
      <c r="I389" s="76"/>
      <c r="J389" s="49">
        <v>81</v>
      </c>
      <c r="K389" s="76">
        <f t="shared" si="52"/>
        <v>81</v>
      </c>
      <c r="L389" s="49"/>
      <c r="M389" s="49">
        <f t="shared" si="53"/>
        <v>81</v>
      </c>
      <c r="N389" s="49"/>
      <c r="O389" s="49">
        <f t="shared" si="54"/>
        <v>81</v>
      </c>
      <c r="P389" s="49"/>
      <c r="Q389" s="49"/>
      <c r="R389" s="49">
        <v>81</v>
      </c>
      <c r="S389" s="49">
        <f t="shared" si="55"/>
        <v>81</v>
      </c>
      <c r="T389" s="49"/>
      <c r="U389" s="49">
        <f t="shared" si="57"/>
        <v>81</v>
      </c>
      <c r="V389" s="49"/>
      <c r="W389" s="49">
        <f t="shared" si="57"/>
        <v>81</v>
      </c>
    </row>
    <row r="390" spans="2:23" s="73" customFormat="1" ht="84" x14ac:dyDescent="0.4">
      <c r="B390" s="74"/>
      <c r="C390" s="7"/>
      <c r="D390" s="58" t="s">
        <v>185</v>
      </c>
      <c r="E390" s="150" t="s">
        <v>403</v>
      </c>
      <c r="F390" s="150"/>
      <c r="G390" s="59"/>
      <c r="H390" s="49"/>
      <c r="I390" s="76"/>
      <c r="J390" s="90">
        <f>J391+J392</f>
        <v>3465</v>
      </c>
      <c r="K390" s="76">
        <f t="shared" ref="K390" si="60">J390+I390</f>
        <v>3465</v>
      </c>
      <c r="L390" s="90">
        <f>L391+L392</f>
        <v>0</v>
      </c>
      <c r="M390" s="49">
        <f t="shared" si="53"/>
        <v>3465</v>
      </c>
      <c r="N390" s="90">
        <f>N391+N392</f>
        <v>324</v>
      </c>
      <c r="O390" s="49">
        <f t="shared" si="54"/>
        <v>3789</v>
      </c>
      <c r="P390" s="90">
        <f>P391+P392</f>
        <v>0</v>
      </c>
      <c r="Q390" s="90">
        <f t="shared" ref="Q390" si="61">P390</f>
        <v>0</v>
      </c>
      <c r="R390" s="90">
        <f>R391+R392</f>
        <v>3465</v>
      </c>
      <c r="S390" s="49">
        <f t="shared" si="55"/>
        <v>3465</v>
      </c>
      <c r="T390" s="90">
        <f>T391+T392</f>
        <v>0</v>
      </c>
      <c r="U390" s="49">
        <f t="shared" si="57"/>
        <v>3465</v>
      </c>
      <c r="V390" s="90">
        <f>V391+V392</f>
        <v>324</v>
      </c>
      <c r="W390" s="49">
        <f t="shared" si="57"/>
        <v>3789</v>
      </c>
    </row>
    <row r="391" spans="2:23" s="73" customFormat="1" ht="105" x14ac:dyDescent="0.4">
      <c r="B391" s="74"/>
      <c r="C391" s="7"/>
      <c r="D391" s="58" t="s">
        <v>75</v>
      </c>
      <c r="E391" s="150" t="s">
        <v>403</v>
      </c>
      <c r="F391" s="150">
        <v>100</v>
      </c>
      <c r="G391" s="59"/>
      <c r="H391" s="49"/>
      <c r="I391" s="76"/>
      <c r="J391" s="49">
        <v>3060</v>
      </c>
      <c r="K391" s="76">
        <f t="shared" si="52"/>
        <v>3060</v>
      </c>
      <c r="L391" s="49"/>
      <c r="M391" s="49">
        <f t="shared" si="53"/>
        <v>3060</v>
      </c>
      <c r="N391" s="49">
        <v>324</v>
      </c>
      <c r="O391" s="49">
        <f t="shared" si="54"/>
        <v>3384</v>
      </c>
      <c r="P391" s="49"/>
      <c r="Q391" s="49"/>
      <c r="R391" s="49">
        <v>3060</v>
      </c>
      <c r="S391" s="49">
        <f t="shared" si="55"/>
        <v>3060</v>
      </c>
      <c r="T391" s="49"/>
      <c r="U391" s="49">
        <f t="shared" si="57"/>
        <v>3060</v>
      </c>
      <c r="V391" s="49">
        <v>324</v>
      </c>
      <c r="W391" s="49">
        <f t="shared" si="57"/>
        <v>3384</v>
      </c>
    </row>
    <row r="392" spans="2:23" s="73" customFormat="1" ht="42" x14ac:dyDescent="0.4">
      <c r="B392" s="74"/>
      <c r="C392" s="7"/>
      <c r="D392" s="58" t="s">
        <v>14</v>
      </c>
      <c r="E392" s="150" t="s">
        <v>403</v>
      </c>
      <c r="F392" s="150">
        <v>200</v>
      </c>
      <c r="G392" s="59"/>
      <c r="H392" s="49"/>
      <c r="I392" s="76"/>
      <c r="J392" s="49">
        <v>405</v>
      </c>
      <c r="K392" s="76">
        <f t="shared" si="52"/>
        <v>405</v>
      </c>
      <c r="L392" s="49"/>
      <c r="M392" s="49">
        <f t="shared" si="53"/>
        <v>405</v>
      </c>
      <c r="N392" s="49"/>
      <c r="O392" s="49">
        <f t="shared" si="54"/>
        <v>405</v>
      </c>
      <c r="P392" s="49"/>
      <c r="Q392" s="49"/>
      <c r="R392" s="49">
        <v>405</v>
      </c>
      <c r="S392" s="49">
        <f t="shared" si="55"/>
        <v>405</v>
      </c>
      <c r="T392" s="49"/>
      <c r="U392" s="49">
        <f t="shared" si="57"/>
        <v>405</v>
      </c>
      <c r="V392" s="49"/>
      <c r="W392" s="49">
        <f t="shared" si="57"/>
        <v>405</v>
      </c>
    </row>
    <row r="393" spans="2:23" s="73" customFormat="1" ht="84" x14ac:dyDescent="0.4">
      <c r="B393" s="74"/>
      <c r="C393" s="7"/>
      <c r="D393" s="58" t="s">
        <v>305</v>
      </c>
      <c r="E393" s="150" t="s">
        <v>404</v>
      </c>
      <c r="F393" s="150"/>
      <c r="G393" s="59"/>
      <c r="H393" s="49"/>
      <c r="I393" s="76"/>
      <c r="J393" s="90">
        <f>J394+J395</f>
        <v>2684.4</v>
      </c>
      <c r="K393" s="76">
        <f t="shared" si="52"/>
        <v>2684.4</v>
      </c>
      <c r="L393" s="90">
        <f>L394+L395</f>
        <v>0</v>
      </c>
      <c r="M393" s="49">
        <f t="shared" si="53"/>
        <v>2684.4</v>
      </c>
      <c r="N393" s="90">
        <f>N394+N395</f>
        <v>258.3</v>
      </c>
      <c r="O393" s="49">
        <f t="shared" si="54"/>
        <v>2942.7000000000003</v>
      </c>
      <c r="P393" s="90">
        <f>P394+P395</f>
        <v>0</v>
      </c>
      <c r="Q393" s="90">
        <f t="shared" ref="Q393" si="62">P393</f>
        <v>0</v>
      </c>
      <c r="R393" s="90">
        <f>R394+R395</f>
        <v>2684.4</v>
      </c>
      <c r="S393" s="49">
        <f t="shared" si="55"/>
        <v>2684.4</v>
      </c>
      <c r="T393" s="90">
        <f>T394+T395</f>
        <v>0</v>
      </c>
      <c r="U393" s="49">
        <f t="shared" si="57"/>
        <v>2684.4</v>
      </c>
      <c r="V393" s="90">
        <f>V394+V395</f>
        <v>258.3</v>
      </c>
      <c r="W393" s="49">
        <f t="shared" si="57"/>
        <v>2942.7000000000003</v>
      </c>
    </row>
    <row r="394" spans="2:23" s="73" customFormat="1" ht="105" x14ac:dyDescent="0.4">
      <c r="B394" s="74"/>
      <c r="C394" s="7"/>
      <c r="D394" s="58" t="s">
        <v>75</v>
      </c>
      <c r="E394" s="150" t="s">
        <v>404</v>
      </c>
      <c r="F394" s="150">
        <v>100</v>
      </c>
      <c r="G394" s="59"/>
      <c r="H394" s="49"/>
      <c r="I394" s="76"/>
      <c r="J394" s="49">
        <v>2461.4</v>
      </c>
      <c r="K394" s="76">
        <f t="shared" si="52"/>
        <v>2461.4</v>
      </c>
      <c r="L394" s="49"/>
      <c r="M394" s="49">
        <f t="shared" si="53"/>
        <v>2461.4</v>
      </c>
      <c r="N394" s="49">
        <v>258.3</v>
      </c>
      <c r="O394" s="49">
        <f t="shared" si="54"/>
        <v>2719.7000000000003</v>
      </c>
      <c r="P394" s="49"/>
      <c r="Q394" s="49"/>
      <c r="R394" s="49">
        <v>2461.4</v>
      </c>
      <c r="S394" s="49">
        <f t="shared" si="55"/>
        <v>2461.4</v>
      </c>
      <c r="T394" s="49"/>
      <c r="U394" s="49">
        <f t="shared" si="57"/>
        <v>2461.4</v>
      </c>
      <c r="V394" s="49">
        <v>258.3</v>
      </c>
      <c r="W394" s="49">
        <f t="shared" si="57"/>
        <v>2719.7000000000003</v>
      </c>
    </row>
    <row r="395" spans="2:23" s="73" customFormat="1" ht="42" x14ac:dyDescent="0.4">
      <c r="B395" s="74"/>
      <c r="C395" s="7"/>
      <c r="D395" s="58" t="s">
        <v>14</v>
      </c>
      <c r="E395" s="150" t="s">
        <v>404</v>
      </c>
      <c r="F395" s="150">
        <v>200</v>
      </c>
      <c r="G395" s="59"/>
      <c r="H395" s="49"/>
      <c r="I395" s="76"/>
      <c r="J395" s="49">
        <v>223</v>
      </c>
      <c r="K395" s="76">
        <f t="shared" si="52"/>
        <v>223</v>
      </c>
      <c r="L395" s="49"/>
      <c r="M395" s="49">
        <f t="shared" si="53"/>
        <v>223</v>
      </c>
      <c r="N395" s="49"/>
      <c r="O395" s="49">
        <f t="shared" si="54"/>
        <v>223</v>
      </c>
      <c r="P395" s="49"/>
      <c r="Q395" s="49"/>
      <c r="R395" s="49">
        <v>223</v>
      </c>
      <c r="S395" s="49">
        <f t="shared" si="55"/>
        <v>223</v>
      </c>
      <c r="T395" s="49"/>
      <c r="U395" s="49">
        <f t="shared" si="57"/>
        <v>223</v>
      </c>
      <c r="V395" s="49"/>
      <c r="W395" s="49">
        <f t="shared" si="57"/>
        <v>223</v>
      </c>
    </row>
    <row r="396" spans="2:23" ht="33" customHeight="1" x14ac:dyDescent="0.4">
      <c r="B396" s="12"/>
      <c r="C396" s="7"/>
      <c r="D396" s="58" t="s">
        <v>191</v>
      </c>
      <c r="E396" s="150" t="s">
        <v>192</v>
      </c>
      <c r="F396" s="150"/>
      <c r="G396" s="59"/>
      <c r="H396" s="90">
        <f>H397</f>
        <v>44604.1</v>
      </c>
      <c r="I396" s="91">
        <f t="shared" si="56"/>
        <v>44604.1</v>
      </c>
      <c r="J396" s="90">
        <f>J397</f>
        <v>0</v>
      </c>
      <c r="K396" s="76">
        <f t="shared" si="52"/>
        <v>44604.1</v>
      </c>
      <c r="L396" s="90">
        <f>L397</f>
        <v>0</v>
      </c>
      <c r="M396" s="49">
        <f t="shared" si="53"/>
        <v>44604.1</v>
      </c>
      <c r="N396" s="90">
        <f>N397</f>
        <v>0</v>
      </c>
      <c r="O396" s="49">
        <f t="shared" si="54"/>
        <v>44604.1</v>
      </c>
      <c r="P396" s="90">
        <f>P397</f>
        <v>44604.1</v>
      </c>
      <c r="Q396" s="90">
        <f t="shared" ref="Q396:Q449" si="63">P396</f>
        <v>44604.1</v>
      </c>
      <c r="R396" s="90">
        <f>R397</f>
        <v>0</v>
      </c>
      <c r="S396" s="49">
        <f t="shared" si="55"/>
        <v>44604.1</v>
      </c>
      <c r="T396" s="90">
        <f>T397</f>
        <v>0</v>
      </c>
      <c r="U396" s="49">
        <f t="shared" si="57"/>
        <v>44604.1</v>
      </c>
      <c r="V396" s="90">
        <f>V397</f>
        <v>0</v>
      </c>
      <c r="W396" s="49">
        <f t="shared" si="57"/>
        <v>44604.1</v>
      </c>
    </row>
    <row r="397" spans="2:23" ht="42" x14ac:dyDescent="0.4">
      <c r="B397" s="12"/>
      <c r="C397" s="7"/>
      <c r="D397" s="33" t="s">
        <v>63</v>
      </c>
      <c r="E397" s="150" t="s">
        <v>193</v>
      </c>
      <c r="F397" s="150"/>
      <c r="G397" s="59"/>
      <c r="H397" s="49">
        <f>H398+H399+H400</f>
        <v>44604.1</v>
      </c>
      <c r="I397" s="76">
        <f t="shared" si="56"/>
        <v>44604.1</v>
      </c>
      <c r="J397" s="49">
        <f>J398+J399+J400</f>
        <v>0</v>
      </c>
      <c r="K397" s="76">
        <f t="shared" si="52"/>
        <v>44604.1</v>
      </c>
      <c r="L397" s="49">
        <f>L398+L399+L400</f>
        <v>0</v>
      </c>
      <c r="M397" s="49">
        <f t="shared" si="53"/>
        <v>44604.1</v>
      </c>
      <c r="N397" s="49">
        <f>N398+N399+N400</f>
        <v>0</v>
      </c>
      <c r="O397" s="49">
        <f t="shared" si="54"/>
        <v>44604.1</v>
      </c>
      <c r="P397" s="49">
        <f>P398+P399+P400</f>
        <v>44604.1</v>
      </c>
      <c r="Q397" s="49">
        <f t="shared" si="63"/>
        <v>44604.1</v>
      </c>
      <c r="R397" s="49">
        <f>R398+R399+R400</f>
        <v>0</v>
      </c>
      <c r="S397" s="49">
        <f t="shared" si="55"/>
        <v>44604.1</v>
      </c>
      <c r="T397" s="49">
        <f>T398+T399+T400</f>
        <v>0</v>
      </c>
      <c r="U397" s="49">
        <f t="shared" si="57"/>
        <v>44604.1</v>
      </c>
      <c r="V397" s="49">
        <f>V398+V399+V400</f>
        <v>0</v>
      </c>
      <c r="W397" s="49">
        <f t="shared" si="57"/>
        <v>44604.1</v>
      </c>
    </row>
    <row r="398" spans="2:23" ht="117.75" customHeight="1" x14ac:dyDescent="0.4">
      <c r="B398" s="12"/>
      <c r="C398" s="7"/>
      <c r="D398" s="33" t="s">
        <v>75</v>
      </c>
      <c r="E398" s="150" t="s">
        <v>193</v>
      </c>
      <c r="F398" s="150">
        <v>100</v>
      </c>
      <c r="G398" s="59">
        <v>13</v>
      </c>
      <c r="H398" s="49">
        <v>29473.4</v>
      </c>
      <c r="I398" s="76">
        <f t="shared" si="56"/>
        <v>29473.4</v>
      </c>
      <c r="J398" s="49">
        <v>0</v>
      </c>
      <c r="K398" s="76">
        <f t="shared" ref="K398:K450" si="64">J398+I398</f>
        <v>29473.4</v>
      </c>
      <c r="L398" s="49">
        <v>0</v>
      </c>
      <c r="M398" s="49">
        <f t="shared" si="53"/>
        <v>29473.4</v>
      </c>
      <c r="N398" s="49">
        <v>0</v>
      </c>
      <c r="O398" s="49">
        <f t="shared" si="54"/>
        <v>29473.4</v>
      </c>
      <c r="P398" s="49">
        <v>29473.4</v>
      </c>
      <c r="Q398" s="49">
        <f t="shared" si="63"/>
        <v>29473.4</v>
      </c>
      <c r="R398" s="49">
        <v>0</v>
      </c>
      <c r="S398" s="49">
        <f t="shared" si="55"/>
        <v>29473.4</v>
      </c>
      <c r="T398" s="49">
        <v>0</v>
      </c>
      <c r="U398" s="49">
        <f t="shared" si="57"/>
        <v>29473.4</v>
      </c>
      <c r="V398" s="49">
        <v>0</v>
      </c>
      <c r="W398" s="49">
        <f t="shared" si="57"/>
        <v>29473.4</v>
      </c>
    </row>
    <row r="399" spans="2:23" ht="47.25" customHeight="1" x14ac:dyDescent="0.4">
      <c r="B399" s="12"/>
      <c r="C399" s="7"/>
      <c r="D399" s="33" t="s">
        <v>14</v>
      </c>
      <c r="E399" s="150" t="s">
        <v>193</v>
      </c>
      <c r="F399" s="150">
        <v>200</v>
      </c>
      <c r="G399" s="59">
        <v>13</v>
      </c>
      <c r="H399" s="49">
        <v>14418.5</v>
      </c>
      <c r="I399" s="76">
        <f t="shared" si="56"/>
        <v>14418.5</v>
      </c>
      <c r="J399" s="49">
        <v>0</v>
      </c>
      <c r="K399" s="76">
        <f t="shared" si="64"/>
        <v>14418.5</v>
      </c>
      <c r="L399" s="49">
        <v>0</v>
      </c>
      <c r="M399" s="49">
        <f t="shared" si="53"/>
        <v>14418.5</v>
      </c>
      <c r="N399" s="49">
        <v>0</v>
      </c>
      <c r="O399" s="49">
        <f t="shared" si="54"/>
        <v>14418.5</v>
      </c>
      <c r="P399" s="49">
        <v>14418.5</v>
      </c>
      <c r="Q399" s="49">
        <f t="shared" si="63"/>
        <v>14418.5</v>
      </c>
      <c r="R399" s="49">
        <v>0</v>
      </c>
      <c r="S399" s="49">
        <f t="shared" si="55"/>
        <v>14418.5</v>
      </c>
      <c r="T399" s="49">
        <v>0</v>
      </c>
      <c r="U399" s="49">
        <f t="shared" si="57"/>
        <v>14418.5</v>
      </c>
      <c r="V399" s="49">
        <v>0</v>
      </c>
      <c r="W399" s="49">
        <f t="shared" si="57"/>
        <v>14418.5</v>
      </c>
    </row>
    <row r="400" spans="2:23" ht="28.5" customHeight="1" x14ac:dyDescent="0.4">
      <c r="B400" s="12"/>
      <c r="C400" s="7"/>
      <c r="D400" s="33" t="s">
        <v>18</v>
      </c>
      <c r="E400" s="150" t="s">
        <v>193</v>
      </c>
      <c r="F400" s="150">
        <v>800</v>
      </c>
      <c r="G400" s="59">
        <v>13</v>
      </c>
      <c r="H400" s="49">
        <v>712.2</v>
      </c>
      <c r="I400" s="76">
        <f t="shared" si="56"/>
        <v>712.2</v>
      </c>
      <c r="J400" s="49">
        <v>0</v>
      </c>
      <c r="K400" s="76">
        <f t="shared" si="64"/>
        <v>712.2</v>
      </c>
      <c r="L400" s="49">
        <v>0</v>
      </c>
      <c r="M400" s="49">
        <f t="shared" si="53"/>
        <v>712.2</v>
      </c>
      <c r="N400" s="49">
        <v>0</v>
      </c>
      <c r="O400" s="49">
        <f t="shared" si="54"/>
        <v>712.2</v>
      </c>
      <c r="P400" s="49">
        <v>712.2</v>
      </c>
      <c r="Q400" s="49">
        <f t="shared" si="63"/>
        <v>712.2</v>
      </c>
      <c r="R400" s="49">
        <v>0</v>
      </c>
      <c r="S400" s="49">
        <f t="shared" si="55"/>
        <v>712.2</v>
      </c>
      <c r="T400" s="49">
        <v>0</v>
      </c>
      <c r="U400" s="49">
        <f t="shared" si="57"/>
        <v>712.2</v>
      </c>
      <c r="V400" s="49">
        <v>0</v>
      </c>
      <c r="W400" s="49">
        <f t="shared" si="57"/>
        <v>712.2</v>
      </c>
    </row>
    <row r="401" spans="2:23" ht="42" x14ac:dyDescent="0.4">
      <c r="B401" s="12"/>
      <c r="C401" s="7"/>
      <c r="D401" s="58" t="s">
        <v>194</v>
      </c>
      <c r="E401" s="150" t="s">
        <v>195</v>
      </c>
      <c r="F401" s="150"/>
      <c r="G401" s="59"/>
      <c r="H401" s="90">
        <f>H402</f>
        <v>500</v>
      </c>
      <c r="I401" s="91">
        <f t="shared" si="56"/>
        <v>500</v>
      </c>
      <c r="J401" s="90">
        <f>J402</f>
        <v>0</v>
      </c>
      <c r="K401" s="76">
        <f t="shared" si="64"/>
        <v>500</v>
      </c>
      <c r="L401" s="90">
        <f>L402</f>
        <v>0</v>
      </c>
      <c r="M401" s="49">
        <f t="shared" si="53"/>
        <v>500</v>
      </c>
      <c r="N401" s="90">
        <f>N402</f>
        <v>0</v>
      </c>
      <c r="O401" s="49">
        <f t="shared" si="54"/>
        <v>500</v>
      </c>
      <c r="P401" s="90">
        <f>P402</f>
        <v>500</v>
      </c>
      <c r="Q401" s="90">
        <f t="shared" si="63"/>
        <v>500</v>
      </c>
      <c r="R401" s="90">
        <f>R402</f>
        <v>0</v>
      </c>
      <c r="S401" s="49">
        <f t="shared" si="55"/>
        <v>500</v>
      </c>
      <c r="T401" s="90">
        <f>T402</f>
        <v>0</v>
      </c>
      <c r="U401" s="49">
        <f t="shared" si="57"/>
        <v>500</v>
      </c>
      <c r="V401" s="90">
        <f>V402</f>
        <v>0</v>
      </c>
      <c r="W401" s="49">
        <f t="shared" si="57"/>
        <v>500</v>
      </c>
    </row>
    <row r="402" spans="2:23" ht="46.5" customHeight="1" x14ac:dyDescent="0.4">
      <c r="B402" s="12"/>
      <c r="C402" s="7"/>
      <c r="D402" s="33" t="s">
        <v>233</v>
      </c>
      <c r="E402" s="150" t="s">
        <v>196</v>
      </c>
      <c r="F402" s="150"/>
      <c r="G402" s="59"/>
      <c r="H402" s="49">
        <f>H403</f>
        <v>500</v>
      </c>
      <c r="I402" s="76">
        <f t="shared" si="56"/>
        <v>500</v>
      </c>
      <c r="J402" s="49">
        <f>J403</f>
        <v>0</v>
      </c>
      <c r="K402" s="76">
        <f t="shared" si="64"/>
        <v>500</v>
      </c>
      <c r="L402" s="49">
        <f>L403</f>
        <v>0</v>
      </c>
      <c r="M402" s="49">
        <f t="shared" si="53"/>
        <v>500</v>
      </c>
      <c r="N402" s="49">
        <f>N403</f>
        <v>0</v>
      </c>
      <c r="O402" s="49">
        <f t="shared" si="54"/>
        <v>500</v>
      </c>
      <c r="P402" s="49">
        <f>P403</f>
        <v>500</v>
      </c>
      <c r="Q402" s="49">
        <f t="shared" si="63"/>
        <v>500</v>
      </c>
      <c r="R402" s="49">
        <f>R403</f>
        <v>0</v>
      </c>
      <c r="S402" s="49">
        <f t="shared" si="55"/>
        <v>500</v>
      </c>
      <c r="T402" s="49">
        <f>T403</f>
        <v>0</v>
      </c>
      <c r="U402" s="49">
        <f t="shared" si="57"/>
        <v>500</v>
      </c>
      <c r="V402" s="49">
        <f>V403</f>
        <v>0</v>
      </c>
      <c r="W402" s="49">
        <f t="shared" si="57"/>
        <v>500</v>
      </c>
    </row>
    <row r="403" spans="2:23" ht="28.5" customHeight="1" x14ac:dyDescent="0.4">
      <c r="B403" s="12"/>
      <c r="C403" s="7"/>
      <c r="D403" s="33" t="s">
        <v>18</v>
      </c>
      <c r="E403" s="150" t="s">
        <v>196</v>
      </c>
      <c r="F403" s="150">
        <v>800</v>
      </c>
      <c r="G403" s="59">
        <v>11</v>
      </c>
      <c r="H403" s="49">
        <v>500</v>
      </c>
      <c r="I403" s="76">
        <f t="shared" si="56"/>
        <v>500</v>
      </c>
      <c r="J403" s="49">
        <v>0</v>
      </c>
      <c r="K403" s="76">
        <f t="shared" si="64"/>
        <v>500</v>
      </c>
      <c r="L403" s="49">
        <v>0</v>
      </c>
      <c r="M403" s="49">
        <f t="shared" si="53"/>
        <v>500</v>
      </c>
      <c r="N403" s="49">
        <v>0</v>
      </c>
      <c r="O403" s="49">
        <f t="shared" si="54"/>
        <v>500</v>
      </c>
      <c r="P403" s="49">
        <v>500</v>
      </c>
      <c r="Q403" s="49">
        <f t="shared" si="63"/>
        <v>500</v>
      </c>
      <c r="R403" s="49">
        <v>0</v>
      </c>
      <c r="S403" s="49">
        <f t="shared" si="55"/>
        <v>500</v>
      </c>
      <c r="T403" s="49">
        <v>0</v>
      </c>
      <c r="U403" s="49">
        <f t="shared" si="57"/>
        <v>500</v>
      </c>
      <c r="V403" s="49">
        <v>0</v>
      </c>
      <c r="W403" s="49">
        <f t="shared" si="57"/>
        <v>500</v>
      </c>
    </row>
    <row r="404" spans="2:23" ht="51" customHeight="1" x14ac:dyDescent="0.4">
      <c r="B404" s="12"/>
      <c r="C404" s="7"/>
      <c r="D404" s="58" t="s">
        <v>197</v>
      </c>
      <c r="E404" s="150" t="s">
        <v>198</v>
      </c>
      <c r="F404" s="150"/>
      <c r="G404" s="59"/>
      <c r="H404" s="90">
        <f>H405+H409+H413+H417+H420</f>
        <v>18421.399999999998</v>
      </c>
      <c r="I404" s="91">
        <f t="shared" si="56"/>
        <v>18421.399999999998</v>
      </c>
      <c r="J404" s="90">
        <f>J405+J409+J413+J417+J420</f>
        <v>0</v>
      </c>
      <c r="K404" s="76">
        <f t="shared" si="64"/>
        <v>18421.399999999998</v>
      </c>
      <c r="L404" s="90">
        <f>L405+L409+L413+L417+L420</f>
        <v>0</v>
      </c>
      <c r="M404" s="49">
        <f t="shared" si="53"/>
        <v>18421.399999999998</v>
      </c>
      <c r="N404" s="90">
        <f>N405+N409+N413+N417+N420</f>
        <v>0</v>
      </c>
      <c r="O404" s="49">
        <f t="shared" si="54"/>
        <v>18421.399999999998</v>
      </c>
      <c r="P404" s="90">
        <f>P405+P409+P413+P417+P420</f>
        <v>18421.399999999998</v>
      </c>
      <c r="Q404" s="90">
        <f t="shared" si="63"/>
        <v>18421.399999999998</v>
      </c>
      <c r="R404" s="90">
        <f>R405+R409+R413+R417+R420</f>
        <v>0</v>
      </c>
      <c r="S404" s="49">
        <f t="shared" si="55"/>
        <v>18421.399999999998</v>
      </c>
      <c r="T404" s="90">
        <f>T405+T409+T413+T417+T420</f>
        <v>0</v>
      </c>
      <c r="U404" s="49">
        <f t="shared" si="57"/>
        <v>18421.399999999998</v>
      </c>
      <c r="V404" s="90">
        <f>V405+V409+V413+V417+V420</f>
        <v>0</v>
      </c>
      <c r="W404" s="49">
        <f t="shared" si="57"/>
        <v>18421.399999999998</v>
      </c>
    </row>
    <row r="405" spans="2:23" ht="92.25" customHeight="1" x14ac:dyDescent="0.4">
      <c r="B405" s="12"/>
      <c r="C405" s="7"/>
      <c r="D405" s="36" t="s">
        <v>199</v>
      </c>
      <c r="E405" s="152" t="s">
        <v>200</v>
      </c>
      <c r="F405" s="152"/>
      <c r="G405" s="59"/>
      <c r="H405" s="92">
        <f>H406+H407+H408</f>
        <v>8570.9</v>
      </c>
      <c r="I405" s="76">
        <f t="shared" si="56"/>
        <v>8570.9</v>
      </c>
      <c r="J405" s="92">
        <f>J406+J407+J408</f>
        <v>0</v>
      </c>
      <c r="K405" s="76">
        <f t="shared" si="64"/>
        <v>8570.9</v>
      </c>
      <c r="L405" s="49">
        <f>L406+L407+L408</f>
        <v>0</v>
      </c>
      <c r="M405" s="49">
        <f t="shared" si="53"/>
        <v>8570.9</v>
      </c>
      <c r="N405" s="49">
        <f>N406+N407+N408</f>
        <v>0</v>
      </c>
      <c r="O405" s="49">
        <f t="shared" si="54"/>
        <v>8570.9</v>
      </c>
      <c r="P405" s="92">
        <f>P406+P407+P408</f>
        <v>8570.9</v>
      </c>
      <c r="Q405" s="49">
        <f t="shared" si="63"/>
        <v>8570.9</v>
      </c>
      <c r="R405" s="92">
        <f>R406+R407+R408</f>
        <v>0</v>
      </c>
      <c r="S405" s="49">
        <f t="shared" si="55"/>
        <v>8570.9</v>
      </c>
      <c r="T405" s="92">
        <f>T406+T407+T408</f>
        <v>0</v>
      </c>
      <c r="U405" s="49">
        <f t="shared" si="57"/>
        <v>8570.9</v>
      </c>
      <c r="V405" s="92">
        <f>V406+V407+V408</f>
        <v>0</v>
      </c>
      <c r="W405" s="49">
        <f t="shared" si="57"/>
        <v>8570.9</v>
      </c>
    </row>
    <row r="406" spans="2:23" ht="114" customHeight="1" x14ac:dyDescent="0.4">
      <c r="B406" s="12"/>
      <c r="C406" s="22"/>
      <c r="D406" s="33" t="s">
        <v>75</v>
      </c>
      <c r="E406" s="150" t="s">
        <v>200</v>
      </c>
      <c r="F406" s="150">
        <v>100</v>
      </c>
      <c r="G406" s="24">
        <v>13</v>
      </c>
      <c r="H406" s="49">
        <v>7751.8</v>
      </c>
      <c r="I406" s="76">
        <f t="shared" si="56"/>
        <v>7751.8</v>
      </c>
      <c r="J406" s="49">
        <v>0</v>
      </c>
      <c r="K406" s="76">
        <f t="shared" si="64"/>
        <v>7751.8</v>
      </c>
      <c r="L406" s="49">
        <v>0</v>
      </c>
      <c r="M406" s="49">
        <f t="shared" si="53"/>
        <v>7751.8</v>
      </c>
      <c r="N406" s="49">
        <v>0</v>
      </c>
      <c r="O406" s="49">
        <f t="shared" si="54"/>
        <v>7751.8</v>
      </c>
      <c r="P406" s="49">
        <v>7751.8</v>
      </c>
      <c r="Q406" s="49">
        <f t="shared" si="63"/>
        <v>7751.8</v>
      </c>
      <c r="R406" s="49">
        <v>0</v>
      </c>
      <c r="S406" s="49">
        <f t="shared" si="55"/>
        <v>7751.8</v>
      </c>
      <c r="T406" s="49">
        <v>0</v>
      </c>
      <c r="U406" s="49">
        <f t="shared" si="57"/>
        <v>7751.8</v>
      </c>
      <c r="V406" s="49">
        <v>0</v>
      </c>
      <c r="W406" s="49">
        <f t="shared" si="57"/>
        <v>7751.8</v>
      </c>
    </row>
    <row r="407" spans="2:23" ht="56.25" customHeight="1" x14ac:dyDescent="0.4">
      <c r="B407" s="12"/>
      <c r="C407" s="7"/>
      <c r="D407" s="10" t="s">
        <v>14</v>
      </c>
      <c r="E407" s="61" t="s">
        <v>200</v>
      </c>
      <c r="F407" s="61">
        <v>200</v>
      </c>
      <c r="G407" s="59">
        <v>13</v>
      </c>
      <c r="H407" s="49">
        <v>817.1</v>
      </c>
      <c r="I407" s="76">
        <f t="shared" si="56"/>
        <v>817.1</v>
      </c>
      <c r="J407" s="49">
        <v>0</v>
      </c>
      <c r="K407" s="76">
        <f t="shared" si="64"/>
        <v>817.1</v>
      </c>
      <c r="L407" s="49">
        <v>0</v>
      </c>
      <c r="M407" s="49">
        <f t="shared" si="53"/>
        <v>817.1</v>
      </c>
      <c r="N407" s="49">
        <v>0</v>
      </c>
      <c r="O407" s="49">
        <f t="shared" si="54"/>
        <v>817.1</v>
      </c>
      <c r="P407" s="49">
        <v>817.1</v>
      </c>
      <c r="Q407" s="49">
        <f t="shared" si="63"/>
        <v>817.1</v>
      </c>
      <c r="R407" s="49">
        <v>0</v>
      </c>
      <c r="S407" s="49">
        <f t="shared" si="55"/>
        <v>817.1</v>
      </c>
      <c r="T407" s="49">
        <v>0</v>
      </c>
      <c r="U407" s="49">
        <f t="shared" si="57"/>
        <v>817.1</v>
      </c>
      <c r="V407" s="49">
        <v>0</v>
      </c>
      <c r="W407" s="49">
        <f t="shared" si="57"/>
        <v>817.1</v>
      </c>
    </row>
    <row r="408" spans="2:23" ht="21" x14ac:dyDescent="0.4">
      <c r="B408" s="12"/>
      <c r="C408" s="7"/>
      <c r="D408" s="33" t="s">
        <v>18</v>
      </c>
      <c r="E408" s="150" t="s">
        <v>200</v>
      </c>
      <c r="F408" s="150">
        <v>800</v>
      </c>
      <c r="G408" s="59">
        <v>13</v>
      </c>
      <c r="H408" s="49">
        <v>2</v>
      </c>
      <c r="I408" s="76">
        <f t="shared" si="56"/>
        <v>2</v>
      </c>
      <c r="J408" s="49">
        <v>0</v>
      </c>
      <c r="K408" s="76">
        <f t="shared" si="64"/>
        <v>2</v>
      </c>
      <c r="L408" s="49">
        <v>0</v>
      </c>
      <c r="M408" s="49">
        <f t="shared" si="53"/>
        <v>2</v>
      </c>
      <c r="N408" s="49">
        <v>0</v>
      </c>
      <c r="O408" s="49">
        <f t="shared" si="54"/>
        <v>2</v>
      </c>
      <c r="P408" s="49">
        <v>2</v>
      </c>
      <c r="Q408" s="49">
        <f t="shared" si="63"/>
        <v>2</v>
      </c>
      <c r="R408" s="49">
        <v>0</v>
      </c>
      <c r="S408" s="49">
        <f t="shared" si="55"/>
        <v>2</v>
      </c>
      <c r="T408" s="49">
        <v>0</v>
      </c>
      <c r="U408" s="49">
        <f t="shared" si="57"/>
        <v>2</v>
      </c>
      <c r="V408" s="49">
        <v>0</v>
      </c>
      <c r="W408" s="49">
        <f t="shared" si="57"/>
        <v>2</v>
      </c>
    </row>
    <row r="409" spans="2:23" ht="52.5" customHeight="1" x14ac:dyDescent="0.4">
      <c r="B409" s="12"/>
      <c r="C409" s="7"/>
      <c r="D409" s="33" t="s">
        <v>250</v>
      </c>
      <c r="E409" s="150" t="s">
        <v>200</v>
      </c>
      <c r="F409" s="150"/>
      <c r="G409" s="59"/>
      <c r="H409" s="92">
        <f>H410+H411+H412</f>
        <v>2674.6</v>
      </c>
      <c r="I409" s="76">
        <f t="shared" si="56"/>
        <v>2674.6</v>
      </c>
      <c r="J409" s="92">
        <f>J410+J411+J412</f>
        <v>0</v>
      </c>
      <c r="K409" s="76">
        <f t="shared" si="64"/>
        <v>2674.6</v>
      </c>
      <c r="L409" s="49">
        <f>L410+L411+L412</f>
        <v>0</v>
      </c>
      <c r="M409" s="49">
        <f t="shared" si="53"/>
        <v>2674.6</v>
      </c>
      <c r="N409" s="49">
        <f>N410+N411+N412</f>
        <v>0</v>
      </c>
      <c r="O409" s="49">
        <f t="shared" si="54"/>
        <v>2674.6</v>
      </c>
      <c r="P409" s="92">
        <f>P410+P411+P412</f>
        <v>2674.6</v>
      </c>
      <c r="Q409" s="49">
        <f t="shared" si="63"/>
        <v>2674.6</v>
      </c>
      <c r="R409" s="92">
        <f>R410+R411+R412</f>
        <v>0</v>
      </c>
      <c r="S409" s="49">
        <f t="shared" si="55"/>
        <v>2674.6</v>
      </c>
      <c r="T409" s="92">
        <f>T410+T411+T412</f>
        <v>0</v>
      </c>
      <c r="U409" s="49">
        <f t="shared" si="57"/>
        <v>2674.6</v>
      </c>
      <c r="V409" s="92">
        <f>V410+V411+V412</f>
        <v>0</v>
      </c>
      <c r="W409" s="49">
        <f t="shared" si="57"/>
        <v>2674.6</v>
      </c>
    </row>
    <row r="410" spans="2:23" ht="107.25" customHeight="1" x14ac:dyDescent="0.4">
      <c r="B410" s="12"/>
      <c r="C410" s="7"/>
      <c r="D410" s="33" t="s">
        <v>75</v>
      </c>
      <c r="E410" s="150" t="s">
        <v>200</v>
      </c>
      <c r="F410" s="150">
        <v>100</v>
      </c>
      <c r="G410" s="59">
        <v>13</v>
      </c>
      <c r="H410" s="49">
        <v>2543.6999999999998</v>
      </c>
      <c r="I410" s="76">
        <f t="shared" si="56"/>
        <v>2543.6999999999998</v>
      </c>
      <c r="J410" s="49">
        <v>0</v>
      </c>
      <c r="K410" s="76">
        <f t="shared" si="64"/>
        <v>2543.6999999999998</v>
      </c>
      <c r="L410" s="49">
        <v>0</v>
      </c>
      <c r="M410" s="49">
        <f t="shared" ref="M410:M450" si="65">L410+K410</f>
        <v>2543.6999999999998</v>
      </c>
      <c r="N410" s="49">
        <v>0</v>
      </c>
      <c r="O410" s="49">
        <f t="shared" ref="O410:O450" si="66">N410+M410</f>
        <v>2543.6999999999998</v>
      </c>
      <c r="P410" s="49">
        <v>2543.6999999999998</v>
      </c>
      <c r="Q410" s="49">
        <f t="shared" si="63"/>
        <v>2543.6999999999998</v>
      </c>
      <c r="R410" s="49">
        <v>0</v>
      </c>
      <c r="S410" s="49">
        <f t="shared" si="55"/>
        <v>2543.6999999999998</v>
      </c>
      <c r="T410" s="49">
        <v>0</v>
      </c>
      <c r="U410" s="49">
        <f t="shared" si="57"/>
        <v>2543.6999999999998</v>
      </c>
      <c r="V410" s="49">
        <v>0</v>
      </c>
      <c r="W410" s="49">
        <f t="shared" si="57"/>
        <v>2543.6999999999998</v>
      </c>
    </row>
    <row r="411" spans="2:23" ht="42" x14ac:dyDescent="0.4">
      <c r="B411" s="12"/>
      <c r="C411" s="7"/>
      <c r="D411" s="33" t="s">
        <v>14</v>
      </c>
      <c r="E411" s="150" t="s">
        <v>200</v>
      </c>
      <c r="F411" s="150">
        <v>200</v>
      </c>
      <c r="G411" s="59">
        <v>13</v>
      </c>
      <c r="H411" s="49">
        <v>129.9</v>
      </c>
      <c r="I411" s="76">
        <f t="shared" si="56"/>
        <v>129.9</v>
      </c>
      <c r="J411" s="49">
        <v>0</v>
      </c>
      <c r="K411" s="76">
        <f t="shared" si="64"/>
        <v>129.9</v>
      </c>
      <c r="L411" s="49">
        <v>0</v>
      </c>
      <c r="M411" s="49">
        <f t="shared" si="65"/>
        <v>129.9</v>
      </c>
      <c r="N411" s="49">
        <v>0</v>
      </c>
      <c r="O411" s="49">
        <f t="shared" si="66"/>
        <v>129.9</v>
      </c>
      <c r="P411" s="49">
        <v>129.9</v>
      </c>
      <c r="Q411" s="49">
        <f t="shared" si="63"/>
        <v>129.9</v>
      </c>
      <c r="R411" s="49">
        <v>0</v>
      </c>
      <c r="S411" s="49">
        <f t="shared" ref="S411:S450" si="67">R411+Q411</f>
        <v>129.9</v>
      </c>
      <c r="T411" s="49">
        <v>0</v>
      </c>
      <c r="U411" s="49">
        <f t="shared" si="57"/>
        <v>129.9</v>
      </c>
      <c r="V411" s="49">
        <v>0</v>
      </c>
      <c r="W411" s="49">
        <f t="shared" si="57"/>
        <v>129.9</v>
      </c>
    </row>
    <row r="412" spans="2:23" ht="21" x14ac:dyDescent="0.4">
      <c r="B412" s="12"/>
      <c r="C412" s="7"/>
      <c r="D412" s="33" t="s">
        <v>18</v>
      </c>
      <c r="E412" s="150" t="s">
        <v>200</v>
      </c>
      <c r="F412" s="150">
        <v>800</v>
      </c>
      <c r="G412" s="59">
        <v>13</v>
      </c>
      <c r="H412" s="49">
        <v>1</v>
      </c>
      <c r="I412" s="76">
        <f t="shared" si="56"/>
        <v>1</v>
      </c>
      <c r="J412" s="49">
        <v>0</v>
      </c>
      <c r="K412" s="76">
        <f t="shared" si="64"/>
        <v>1</v>
      </c>
      <c r="L412" s="49">
        <v>0</v>
      </c>
      <c r="M412" s="49">
        <f t="shared" si="65"/>
        <v>1</v>
      </c>
      <c r="N412" s="49">
        <v>0</v>
      </c>
      <c r="O412" s="49">
        <f t="shared" si="66"/>
        <v>1</v>
      </c>
      <c r="P412" s="49">
        <v>1</v>
      </c>
      <c r="Q412" s="49">
        <f t="shared" si="63"/>
        <v>1</v>
      </c>
      <c r="R412" s="49">
        <v>0</v>
      </c>
      <c r="S412" s="49">
        <f t="shared" si="67"/>
        <v>1</v>
      </c>
      <c r="T412" s="49">
        <v>0</v>
      </c>
      <c r="U412" s="49">
        <f t="shared" si="57"/>
        <v>1</v>
      </c>
      <c r="V412" s="49">
        <v>0</v>
      </c>
      <c r="W412" s="49">
        <f t="shared" si="57"/>
        <v>1</v>
      </c>
    </row>
    <row r="413" spans="2:23" ht="84" x14ac:dyDescent="0.4">
      <c r="B413" s="12"/>
      <c r="C413" s="7"/>
      <c r="D413" s="33" t="s">
        <v>286</v>
      </c>
      <c r="E413" s="150" t="s">
        <v>200</v>
      </c>
      <c r="F413" s="150"/>
      <c r="G413" s="59"/>
      <c r="H413" s="92">
        <f>H414+H415+H416</f>
        <v>5940.3</v>
      </c>
      <c r="I413" s="76">
        <f t="shared" si="56"/>
        <v>5940.3</v>
      </c>
      <c r="J413" s="92">
        <f>J414+J415+J416</f>
        <v>0</v>
      </c>
      <c r="K413" s="76">
        <f t="shared" si="64"/>
        <v>5940.3</v>
      </c>
      <c r="L413" s="49">
        <f>L414+L415+L416</f>
        <v>0</v>
      </c>
      <c r="M413" s="49">
        <f t="shared" si="65"/>
        <v>5940.3</v>
      </c>
      <c r="N413" s="49">
        <f>N414+N415+N416</f>
        <v>0</v>
      </c>
      <c r="O413" s="49">
        <f t="shared" si="66"/>
        <v>5940.3</v>
      </c>
      <c r="P413" s="92">
        <f>P414+P415+P416</f>
        <v>5940.3</v>
      </c>
      <c r="Q413" s="49">
        <f t="shared" si="63"/>
        <v>5940.3</v>
      </c>
      <c r="R413" s="92">
        <f>R414+R415+R416</f>
        <v>0</v>
      </c>
      <c r="S413" s="49">
        <f t="shared" si="67"/>
        <v>5940.3</v>
      </c>
      <c r="T413" s="92">
        <f>T414+T415+T416</f>
        <v>0</v>
      </c>
      <c r="U413" s="49">
        <f t="shared" si="57"/>
        <v>5940.3</v>
      </c>
      <c r="V413" s="92">
        <f>V414+V415+V416</f>
        <v>0</v>
      </c>
      <c r="W413" s="49">
        <f t="shared" si="57"/>
        <v>5940.3</v>
      </c>
    </row>
    <row r="414" spans="2:23" ht="116.25" customHeight="1" x14ac:dyDescent="0.4">
      <c r="B414" s="12"/>
      <c r="C414" s="7"/>
      <c r="D414" s="33" t="s">
        <v>75</v>
      </c>
      <c r="E414" s="150" t="s">
        <v>200</v>
      </c>
      <c r="F414" s="150">
        <v>100</v>
      </c>
      <c r="G414" s="59">
        <v>12</v>
      </c>
      <c r="H414" s="49">
        <v>5591.3</v>
      </c>
      <c r="I414" s="76">
        <f t="shared" si="56"/>
        <v>5591.3</v>
      </c>
      <c r="J414" s="49">
        <v>0</v>
      </c>
      <c r="K414" s="76">
        <f t="shared" si="64"/>
        <v>5591.3</v>
      </c>
      <c r="L414" s="49">
        <v>0</v>
      </c>
      <c r="M414" s="49">
        <f t="shared" si="65"/>
        <v>5591.3</v>
      </c>
      <c r="N414" s="49">
        <v>0</v>
      </c>
      <c r="O414" s="49">
        <f t="shared" si="66"/>
        <v>5591.3</v>
      </c>
      <c r="P414" s="49">
        <v>5591.3</v>
      </c>
      <c r="Q414" s="49">
        <f t="shared" si="63"/>
        <v>5591.3</v>
      </c>
      <c r="R414" s="49">
        <v>0</v>
      </c>
      <c r="S414" s="49">
        <f t="shared" si="67"/>
        <v>5591.3</v>
      </c>
      <c r="T414" s="49">
        <v>0</v>
      </c>
      <c r="U414" s="49">
        <f t="shared" si="57"/>
        <v>5591.3</v>
      </c>
      <c r="V414" s="49">
        <v>0</v>
      </c>
      <c r="W414" s="49">
        <f t="shared" si="57"/>
        <v>5591.3</v>
      </c>
    </row>
    <row r="415" spans="2:23" ht="42" x14ac:dyDescent="0.4">
      <c r="B415" s="12"/>
      <c r="C415" s="7"/>
      <c r="D415" s="33" t="s">
        <v>14</v>
      </c>
      <c r="E415" s="150" t="s">
        <v>200</v>
      </c>
      <c r="F415" s="150">
        <v>200</v>
      </c>
      <c r="G415" s="59">
        <v>12</v>
      </c>
      <c r="H415" s="49">
        <v>257.2</v>
      </c>
      <c r="I415" s="76">
        <f t="shared" si="56"/>
        <v>257.2</v>
      </c>
      <c r="J415" s="49">
        <v>0</v>
      </c>
      <c r="K415" s="76">
        <f t="shared" si="64"/>
        <v>257.2</v>
      </c>
      <c r="L415" s="49">
        <v>0</v>
      </c>
      <c r="M415" s="49">
        <f t="shared" si="65"/>
        <v>257.2</v>
      </c>
      <c r="N415" s="49">
        <v>0</v>
      </c>
      <c r="O415" s="49">
        <f t="shared" si="66"/>
        <v>257.2</v>
      </c>
      <c r="P415" s="49">
        <v>257.2</v>
      </c>
      <c r="Q415" s="49">
        <f t="shared" si="63"/>
        <v>257.2</v>
      </c>
      <c r="R415" s="49">
        <v>0</v>
      </c>
      <c r="S415" s="49">
        <f t="shared" si="67"/>
        <v>257.2</v>
      </c>
      <c r="T415" s="49">
        <v>0</v>
      </c>
      <c r="U415" s="49">
        <f t="shared" si="57"/>
        <v>257.2</v>
      </c>
      <c r="V415" s="49">
        <v>0</v>
      </c>
      <c r="W415" s="49">
        <f t="shared" si="57"/>
        <v>257.2</v>
      </c>
    </row>
    <row r="416" spans="2:23" ht="21" x14ac:dyDescent="0.4">
      <c r="B416" s="12"/>
      <c r="C416" s="7"/>
      <c r="D416" s="33" t="s">
        <v>18</v>
      </c>
      <c r="E416" s="150" t="s">
        <v>200</v>
      </c>
      <c r="F416" s="150">
        <v>800</v>
      </c>
      <c r="G416" s="59">
        <v>12</v>
      </c>
      <c r="H416" s="49">
        <v>91.8</v>
      </c>
      <c r="I416" s="76">
        <f t="shared" si="56"/>
        <v>91.8</v>
      </c>
      <c r="J416" s="49">
        <v>0</v>
      </c>
      <c r="K416" s="76">
        <f t="shared" si="64"/>
        <v>91.8</v>
      </c>
      <c r="L416" s="49">
        <v>0</v>
      </c>
      <c r="M416" s="49">
        <f t="shared" si="65"/>
        <v>91.8</v>
      </c>
      <c r="N416" s="49">
        <v>0</v>
      </c>
      <c r="O416" s="49">
        <f t="shared" si="66"/>
        <v>91.8</v>
      </c>
      <c r="P416" s="49">
        <v>91.8</v>
      </c>
      <c r="Q416" s="49">
        <f t="shared" si="63"/>
        <v>91.8</v>
      </c>
      <c r="R416" s="49">
        <v>0</v>
      </c>
      <c r="S416" s="49">
        <f t="shared" si="67"/>
        <v>91.8</v>
      </c>
      <c r="T416" s="49">
        <v>0</v>
      </c>
      <c r="U416" s="49">
        <f t="shared" si="57"/>
        <v>91.8</v>
      </c>
      <c r="V416" s="49">
        <v>0</v>
      </c>
      <c r="W416" s="49">
        <f t="shared" si="57"/>
        <v>91.8</v>
      </c>
    </row>
    <row r="417" spans="2:23" ht="91.5" customHeight="1" x14ac:dyDescent="0.4">
      <c r="B417" s="12"/>
      <c r="C417" s="7"/>
      <c r="D417" s="33" t="s">
        <v>201</v>
      </c>
      <c r="E417" s="150" t="s">
        <v>202</v>
      </c>
      <c r="F417" s="150"/>
      <c r="G417" s="59"/>
      <c r="H417" s="92">
        <f>H418</f>
        <v>807.6</v>
      </c>
      <c r="I417" s="76">
        <f t="shared" si="56"/>
        <v>807.6</v>
      </c>
      <c r="J417" s="92">
        <f>J418</f>
        <v>0</v>
      </c>
      <c r="K417" s="76">
        <f t="shared" si="64"/>
        <v>807.6</v>
      </c>
      <c r="L417" s="49">
        <f>L418</f>
        <v>0</v>
      </c>
      <c r="M417" s="49">
        <f t="shared" si="65"/>
        <v>807.6</v>
      </c>
      <c r="N417" s="49">
        <f>N418</f>
        <v>0</v>
      </c>
      <c r="O417" s="49">
        <f t="shared" si="66"/>
        <v>807.6</v>
      </c>
      <c r="P417" s="92">
        <f>P418</f>
        <v>807.6</v>
      </c>
      <c r="Q417" s="49">
        <f t="shared" si="63"/>
        <v>807.6</v>
      </c>
      <c r="R417" s="92">
        <f>R418</f>
        <v>0</v>
      </c>
      <c r="S417" s="49">
        <f t="shared" si="67"/>
        <v>807.6</v>
      </c>
      <c r="T417" s="92">
        <f>T418</f>
        <v>0</v>
      </c>
      <c r="U417" s="49">
        <f t="shared" si="57"/>
        <v>807.6</v>
      </c>
      <c r="V417" s="92">
        <f>V418</f>
        <v>0</v>
      </c>
      <c r="W417" s="49">
        <f t="shared" si="57"/>
        <v>807.6</v>
      </c>
    </row>
    <row r="418" spans="2:23" ht="63" x14ac:dyDescent="0.4">
      <c r="B418" s="12"/>
      <c r="C418" s="7"/>
      <c r="D418" s="33" t="s">
        <v>20</v>
      </c>
      <c r="E418" s="150" t="s">
        <v>202</v>
      </c>
      <c r="F418" s="150">
        <v>600</v>
      </c>
      <c r="G418" s="59">
        <v>3</v>
      </c>
      <c r="H418" s="49">
        <v>807.6</v>
      </c>
      <c r="I418" s="76">
        <f t="shared" si="56"/>
        <v>807.6</v>
      </c>
      <c r="J418" s="49">
        <v>0</v>
      </c>
      <c r="K418" s="76">
        <f t="shared" si="64"/>
        <v>807.6</v>
      </c>
      <c r="L418" s="49">
        <v>0</v>
      </c>
      <c r="M418" s="49">
        <f t="shared" si="65"/>
        <v>807.6</v>
      </c>
      <c r="N418" s="49">
        <v>0</v>
      </c>
      <c r="O418" s="49">
        <f t="shared" si="66"/>
        <v>807.6</v>
      </c>
      <c r="P418" s="49">
        <v>807.6</v>
      </c>
      <c r="Q418" s="49">
        <f t="shared" si="63"/>
        <v>807.6</v>
      </c>
      <c r="R418" s="49">
        <v>0</v>
      </c>
      <c r="S418" s="49">
        <f t="shared" si="67"/>
        <v>807.6</v>
      </c>
      <c r="T418" s="49">
        <v>0</v>
      </c>
      <c r="U418" s="49">
        <f t="shared" ref="U418:W450" si="68">T418+S418</f>
        <v>807.6</v>
      </c>
      <c r="V418" s="49">
        <v>0</v>
      </c>
      <c r="W418" s="49">
        <f t="shared" si="68"/>
        <v>807.6</v>
      </c>
    </row>
    <row r="419" spans="2:23" ht="63" x14ac:dyDescent="0.4">
      <c r="B419" s="12"/>
      <c r="C419" s="7"/>
      <c r="D419" s="33" t="s">
        <v>367</v>
      </c>
      <c r="E419" s="150" t="s">
        <v>203</v>
      </c>
      <c r="F419" s="150"/>
      <c r="G419" s="59"/>
      <c r="H419" s="49">
        <f>H420</f>
        <v>428</v>
      </c>
      <c r="I419" s="76">
        <f t="shared" si="56"/>
        <v>428</v>
      </c>
      <c r="J419" s="49">
        <f>J420</f>
        <v>0</v>
      </c>
      <c r="K419" s="76">
        <f t="shared" si="64"/>
        <v>428</v>
      </c>
      <c r="L419" s="49">
        <f>L420</f>
        <v>0</v>
      </c>
      <c r="M419" s="49">
        <f t="shared" si="65"/>
        <v>428</v>
      </c>
      <c r="N419" s="49">
        <f>N420</f>
        <v>0</v>
      </c>
      <c r="O419" s="49">
        <f t="shared" si="66"/>
        <v>428</v>
      </c>
      <c r="P419" s="49">
        <f>P420</f>
        <v>428</v>
      </c>
      <c r="Q419" s="49">
        <f t="shared" si="63"/>
        <v>428</v>
      </c>
      <c r="R419" s="49">
        <f>R420</f>
        <v>0</v>
      </c>
      <c r="S419" s="49">
        <f t="shared" si="67"/>
        <v>428</v>
      </c>
      <c r="T419" s="49">
        <f>T420</f>
        <v>0</v>
      </c>
      <c r="U419" s="49">
        <f t="shared" si="68"/>
        <v>428</v>
      </c>
      <c r="V419" s="49">
        <f>V420</f>
        <v>0</v>
      </c>
      <c r="W419" s="49">
        <f t="shared" si="68"/>
        <v>428</v>
      </c>
    </row>
    <row r="420" spans="2:23" ht="63" x14ac:dyDescent="0.4">
      <c r="B420" s="12"/>
      <c r="C420" s="7"/>
      <c r="D420" s="33" t="s">
        <v>204</v>
      </c>
      <c r="E420" s="150" t="s">
        <v>203</v>
      </c>
      <c r="F420" s="150"/>
      <c r="G420" s="59"/>
      <c r="H420" s="92">
        <f>H421</f>
        <v>428</v>
      </c>
      <c r="I420" s="76">
        <f t="shared" si="56"/>
        <v>428</v>
      </c>
      <c r="J420" s="92">
        <f>J421</f>
        <v>0</v>
      </c>
      <c r="K420" s="76">
        <f t="shared" si="64"/>
        <v>428</v>
      </c>
      <c r="L420" s="49">
        <f>L421</f>
        <v>0</v>
      </c>
      <c r="M420" s="49">
        <f t="shared" si="65"/>
        <v>428</v>
      </c>
      <c r="N420" s="49">
        <f>N421</f>
        <v>0</v>
      </c>
      <c r="O420" s="49">
        <f t="shared" si="66"/>
        <v>428</v>
      </c>
      <c r="P420" s="92">
        <f>P421</f>
        <v>428</v>
      </c>
      <c r="Q420" s="49">
        <f t="shared" si="63"/>
        <v>428</v>
      </c>
      <c r="R420" s="92">
        <f>R421</f>
        <v>0</v>
      </c>
      <c r="S420" s="49">
        <f t="shared" si="67"/>
        <v>428</v>
      </c>
      <c r="T420" s="92">
        <f>T421</f>
        <v>0</v>
      </c>
      <c r="U420" s="49">
        <f t="shared" si="68"/>
        <v>428</v>
      </c>
      <c r="V420" s="92">
        <f>V421</f>
        <v>0</v>
      </c>
      <c r="W420" s="49">
        <f t="shared" si="68"/>
        <v>428</v>
      </c>
    </row>
    <row r="421" spans="2:23" ht="63" x14ac:dyDescent="0.4">
      <c r="B421" s="12"/>
      <c r="C421" s="7"/>
      <c r="D421" s="33" t="s">
        <v>20</v>
      </c>
      <c r="E421" s="150" t="s">
        <v>203</v>
      </c>
      <c r="F421" s="150">
        <v>600</v>
      </c>
      <c r="G421" s="59">
        <v>13</v>
      </c>
      <c r="H421" s="49">
        <v>428</v>
      </c>
      <c r="I421" s="76">
        <f t="shared" si="56"/>
        <v>428</v>
      </c>
      <c r="J421" s="49">
        <v>0</v>
      </c>
      <c r="K421" s="76">
        <f t="shared" si="64"/>
        <v>428</v>
      </c>
      <c r="L421" s="49">
        <v>0</v>
      </c>
      <c r="M421" s="49">
        <f t="shared" si="65"/>
        <v>428</v>
      </c>
      <c r="N421" s="49">
        <v>0</v>
      </c>
      <c r="O421" s="49">
        <f t="shared" si="66"/>
        <v>428</v>
      </c>
      <c r="P421" s="49">
        <v>428</v>
      </c>
      <c r="Q421" s="49">
        <f t="shared" si="63"/>
        <v>428</v>
      </c>
      <c r="R421" s="49">
        <v>0</v>
      </c>
      <c r="S421" s="49">
        <f t="shared" si="67"/>
        <v>428</v>
      </c>
      <c r="T421" s="49">
        <v>0</v>
      </c>
      <c r="U421" s="49">
        <f t="shared" si="68"/>
        <v>428</v>
      </c>
      <c r="V421" s="49">
        <v>0</v>
      </c>
      <c r="W421" s="49">
        <f t="shared" si="68"/>
        <v>428</v>
      </c>
    </row>
    <row r="422" spans="2:23" ht="42" x14ac:dyDescent="0.4">
      <c r="B422" s="12"/>
      <c r="C422" s="7"/>
      <c r="D422" s="58" t="s">
        <v>205</v>
      </c>
      <c r="E422" s="150" t="s">
        <v>206</v>
      </c>
      <c r="F422" s="150"/>
      <c r="G422" s="59"/>
      <c r="H422" s="90">
        <f>H423</f>
        <v>2848.3</v>
      </c>
      <c r="I422" s="91">
        <f t="shared" si="56"/>
        <v>2848.3</v>
      </c>
      <c r="J422" s="90">
        <f>J423</f>
        <v>0</v>
      </c>
      <c r="K422" s="76">
        <f t="shared" si="64"/>
        <v>2848.3</v>
      </c>
      <c r="L422" s="90">
        <f>L423</f>
        <v>0</v>
      </c>
      <c r="M422" s="49">
        <f t="shared" si="65"/>
        <v>2848.3</v>
      </c>
      <c r="N422" s="90">
        <f>N423</f>
        <v>0</v>
      </c>
      <c r="O422" s="49">
        <f t="shared" si="66"/>
        <v>2848.3</v>
      </c>
      <c r="P422" s="90">
        <f>P423</f>
        <v>2848.3</v>
      </c>
      <c r="Q422" s="90">
        <f t="shared" si="63"/>
        <v>2848.3</v>
      </c>
      <c r="R422" s="90">
        <f>R423</f>
        <v>0</v>
      </c>
      <c r="S422" s="49">
        <f t="shared" si="67"/>
        <v>2848.3</v>
      </c>
      <c r="T422" s="90">
        <f>T423</f>
        <v>0</v>
      </c>
      <c r="U422" s="49">
        <f t="shared" si="68"/>
        <v>2848.3</v>
      </c>
      <c r="V422" s="90">
        <f>V423</f>
        <v>0</v>
      </c>
      <c r="W422" s="49">
        <f t="shared" si="68"/>
        <v>2848.3</v>
      </c>
    </row>
    <row r="423" spans="2:23" ht="63" x14ac:dyDescent="0.4">
      <c r="B423" s="12"/>
      <c r="C423" s="7"/>
      <c r="D423" s="33" t="s">
        <v>251</v>
      </c>
      <c r="E423" s="150" t="s">
        <v>207</v>
      </c>
      <c r="F423" s="150"/>
      <c r="G423" s="59"/>
      <c r="H423" s="49">
        <f>H424</f>
        <v>2848.3</v>
      </c>
      <c r="I423" s="76">
        <f t="shared" si="56"/>
        <v>2848.3</v>
      </c>
      <c r="J423" s="49">
        <f>J424</f>
        <v>0</v>
      </c>
      <c r="K423" s="76">
        <f t="shared" si="64"/>
        <v>2848.3</v>
      </c>
      <c r="L423" s="49">
        <f>L424</f>
        <v>0</v>
      </c>
      <c r="M423" s="49">
        <f t="shared" si="65"/>
        <v>2848.3</v>
      </c>
      <c r="N423" s="49">
        <f>N424</f>
        <v>0</v>
      </c>
      <c r="O423" s="49">
        <f t="shared" si="66"/>
        <v>2848.3</v>
      </c>
      <c r="P423" s="49">
        <f>P424</f>
        <v>2848.3</v>
      </c>
      <c r="Q423" s="49">
        <f t="shared" si="63"/>
        <v>2848.3</v>
      </c>
      <c r="R423" s="49">
        <f>R424</f>
        <v>0</v>
      </c>
      <c r="S423" s="49">
        <f t="shared" si="67"/>
        <v>2848.3</v>
      </c>
      <c r="T423" s="49">
        <f>T424</f>
        <v>0</v>
      </c>
      <c r="U423" s="49">
        <f t="shared" si="68"/>
        <v>2848.3</v>
      </c>
      <c r="V423" s="49">
        <f>V424</f>
        <v>0</v>
      </c>
      <c r="W423" s="49">
        <f t="shared" si="68"/>
        <v>2848.3</v>
      </c>
    </row>
    <row r="424" spans="2:23" ht="63" x14ac:dyDescent="0.4">
      <c r="B424" s="12"/>
      <c r="C424" s="7"/>
      <c r="D424" s="33" t="s">
        <v>9</v>
      </c>
      <c r="E424" s="150" t="s">
        <v>207</v>
      </c>
      <c r="F424" s="150">
        <v>600</v>
      </c>
      <c r="G424" s="59">
        <v>9</v>
      </c>
      <c r="H424" s="49">
        <v>2848.3</v>
      </c>
      <c r="I424" s="76">
        <f t="shared" si="56"/>
        <v>2848.3</v>
      </c>
      <c r="J424" s="49">
        <v>0</v>
      </c>
      <c r="K424" s="76">
        <f t="shared" si="64"/>
        <v>2848.3</v>
      </c>
      <c r="L424" s="49">
        <v>0</v>
      </c>
      <c r="M424" s="49">
        <f t="shared" si="65"/>
        <v>2848.3</v>
      </c>
      <c r="N424" s="49">
        <v>0</v>
      </c>
      <c r="O424" s="49">
        <f t="shared" si="66"/>
        <v>2848.3</v>
      </c>
      <c r="P424" s="49">
        <v>2848.3</v>
      </c>
      <c r="Q424" s="49">
        <f t="shared" si="63"/>
        <v>2848.3</v>
      </c>
      <c r="R424" s="49">
        <v>0</v>
      </c>
      <c r="S424" s="49">
        <f t="shared" si="67"/>
        <v>2848.3</v>
      </c>
      <c r="T424" s="49">
        <v>0</v>
      </c>
      <c r="U424" s="49">
        <f t="shared" si="68"/>
        <v>2848.3</v>
      </c>
      <c r="V424" s="49">
        <v>0</v>
      </c>
      <c r="W424" s="49">
        <f t="shared" si="68"/>
        <v>2848.3</v>
      </c>
    </row>
    <row r="425" spans="2:23" ht="81.599999999999994" x14ac:dyDescent="0.4">
      <c r="B425" s="12"/>
      <c r="C425" s="88">
        <v>21</v>
      </c>
      <c r="D425" s="9" t="s">
        <v>208</v>
      </c>
      <c r="E425" s="60" t="s">
        <v>209</v>
      </c>
      <c r="F425" s="60"/>
      <c r="G425" s="15"/>
      <c r="H425" s="70">
        <f>H426</f>
        <v>14978</v>
      </c>
      <c r="I425" s="81">
        <f t="shared" si="56"/>
        <v>14978</v>
      </c>
      <c r="J425" s="70">
        <f>J426</f>
        <v>0</v>
      </c>
      <c r="K425" s="81">
        <f t="shared" si="64"/>
        <v>14978</v>
      </c>
      <c r="L425" s="70">
        <f>L426</f>
        <v>0</v>
      </c>
      <c r="M425" s="70">
        <f t="shared" si="65"/>
        <v>14978</v>
      </c>
      <c r="N425" s="70">
        <f>N426</f>
        <v>0</v>
      </c>
      <c r="O425" s="70">
        <f t="shared" si="66"/>
        <v>14978</v>
      </c>
      <c r="P425" s="70">
        <f>P426</f>
        <v>15096</v>
      </c>
      <c r="Q425" s="70">
        <f t="shared" si="63"/>
        <v>15096</v>
      </c>
      <c r="R425" s="70">
        <f>R426</f>
        <v>0</v>
      </c>
      <c r="S425" s="70">
        <f t="shared" si="67"/>
        <v>15096</v>
      </c>
      <c r="T425" s="70">
        <f>T426</f>
        <v>0</v>
      </c>
      <c r="U425" s="70">
        <f t="shared" si="68"/>
        <v>15096</v>
      </c>
      <c r="V425" s="70">
        <f>V426</f>
        <v>0</v>
      </c>
      <c r="W425" s="70">
        <f t="shared" si="68"/>
        <v>15096</v>
      </c>
    </row>
    <row r="426" spans="2:23" ht="42" x14ac:dyDescent="0.4">
      <c r="B426" s="12"/>
      <c r="C426" s="7"/>
      <c r="D426" s="33" t="s">
        <v>210</v>
      </c>
      <c r="E426" s="150" t="s">
        <v>211</v>
      </c>
      <c r="F426" s="150"/>
      <c r="G426" s="59"/>
      <c r="H426" s="49">
        <f>H427</f>
        <v>14978</v>
      </c>
      <c r="I426" s="76">
        <f t="shared" si="56"/>
        <v>14978</v>
      </c>
      <c r="J426" s="49">
        <f>J427</f>
        <v>0</v>
      </c>
      <c r="K426" s="76">
        <f t="shared" si="64"/>
        <v>14978</v>
      </c>
      <c r="L426" s="49">
        <f>L427</f>
        <v>0</v>
      </c>
      <c r="M426" s="49">
        <f t="shared" si="65"/>
        <v>14978</v>
      </c>
      <c r="N426" s="49">
        <f>N427</f>
        <v>0</v>
      </c>
      <c r="O426" s="49">
        <f t="shared" si="66"/>
        <v>14978</v>
      </c>
      <c r="P426" s="49">
        <f>P427</f>
        <v>15096</v>
      </c>
      <c r="Q426" s="49">
        <f t="shared" si="63"/>
        <v>15096</v>
      </c>
      <c r="R426" s="49">
        <f>R427</f>
        <v>0</v>
      </c>
      <c r="S426" s="49">
        <f t="shared" si="67"/>
        <v>15096</v>
      </c>
      <c r="T426" s="49">
        <f>T427</f>
        <v>0</v>
      </c>
      <c r="U426" s="49">
        <f t="shared" si="68"/>
        <v>15096</v>
      </c>
      <c r="V426" s="49">
        <f>V427</f>
        <v>0</v>
      </c>
      <c r="W426" s="49">
        <f t="shared" si="68"/>
        <v>15096</v>
      </c>
    </row>
    <row r="427" spans="2:23" ht="42" x14ac:dyDescent="0.4">
      <c r="B427" s="12"/>
      <c r="C427" s="7"/>
      <c r="D427" s="33" t="s">
        <v>212</v>
      </c>
      <c r="E427" s="150" t="s">
        <v>213</v>
      </c>
      <c r="F427" s="150"/>
      <c r="G427" s="59"/>
      <c r="H427" s="49">
        <f>H428+H429</f>
        <v>14978</v>
      </c>
      <c r="I427" s="76">
        <f t="shared" si="56"/>
        <v>14978</v>
      </c>
      <c r="J427" s="49">
        <f>J428+J429</f>
        <v>0</v>
      </c>
      <c r="K427" s="76">
        <f t="shared" si="64"/>
        <v>14978</v>
      </c>
      <c r="L427" s="49">
        <f>L428+L429</f>
        <v>0</v>
      </c>
      <c r="M427" s="49">
        <f t="shared" si="65"/>
        <v>14978</v>
      </c>
      <c r="N427" s="49">
        <f>N428+N429</f>
        <v>0</v>
      </c>
      <c r="O427" s="49">
        <f t="shared" si="66"/>
        <v>14978</v>
      </c>
      <c r="P427" s="49">
        <f>P428+P429</f>
        <v>15096</v>
      </c>
      <c r="Q427" s="49">
        <f t="shared" si="63"/>
        <v>15096</v>
      </c>
      <c r="R427" s="49">
        <f>R428+R429</f>
        <v>0</v>
      </c>
      <c r="S427" s="49">
        <f t="shared" si="67"/>
        <v>15096</v>
      </c>
      <c r="T427" s="49">
        <f>T428+T429</f>
        <v>0</v>
      </c>
      <c r="U427" s="49">
        <f t="shared" si="68"/>
        <v>15096</v>
      </c>
      <c r="V427" s="49">
        <f>V428+V429</f>
        <v>0</v>
      </c>
      <c r="W427" s="49">
        <f t="shared" si="68"/>
        <v>15096</v>
      </c>
    </row>
    <row r="428" spans="2:23" ht="117" customHeight="1" x14ac:dyDescent="0.4">
      <c r="B428" s="12"/>
      <c r="C428" s="7"/>
      <c r="D428" s="33" t="s">
        <v>75</v>
      </c>
      <c r="E428" s="150" t="s">
        <v>213</v>
      </c>
      <c r="F428" s="150">
        <v>100</v>
      </c>
      <c r="G428" s="59">
        <v>6</v>
      </c>
      <c r="H428" s="49">
        <v>12451</v>
      </c>
      <c r="I428" s="76">
        <f t="shared" si="56"/>
        <v>12451</v>
      </c>
      <c r="J428" s="49">
        <v>0</v>
      </c>
      <c r="K428" s="76">
        <f t="shared" si="64"/>
        <v>12451</v>
      </c>
      <c r="L428" s="49">
        <v>0</v>
      </c>
      <c r="M428" s="49">
        <f t="shared" si="65"/>
        <v>12451</v>
      </c>
      <c r="N428" s="49">
        <v>0</v>
      </c>
      <c r="O428" s="49">
        <f t="shared" si="66"/>
        <v>12451</v>
      </c>
      <c r="P428" s="49">
        <v>12456</v>
      </c>
      <c r="Q428" s="49">
        <f t="shared" si="63"/>
        <v>12456</v>
      </c>
      <c r="R428" s="49">
        <v>0</v>
      </c>
      <c r="S428" s="49">
        <f t="shared" si="67"/>
        <v>12456</v>
      </c>
      <c r="T428" s="49">
        <v>0</v>
      </c>
      <c r="U428" s="49">
        <f t="shared" si="68"/>
        <v>12456</v>
      </c>
      <c r="V428" s="49">
        <v>0</v>
      </c>
      <c r="W428" s="49">
        <f t="shared" si="68"/>
        <v>12456</v>
      </c>
    </row>
    <row r="429" spans="2:23" ht="42" x14ac:dyDescent="0.4">
      <c r="B429" s="12"/>
      <c r="C429" s="7"/>
      <c r="D429" s="33" t="s">
        <v>14</v>
      </c>
      <c r="E429" s="150" t="s">
        <v>213</v>
      </c>
      <c r="F429" s="150">
        <v>200</v>
      </c>
      <c r="G429" s="59">
        <v>6</v>
      </c>
      <c r="H429" s="49">
        <v>2527</v>
      </c>
      <c r="I429" s="76">
        <f t="shared" si="56"/>
        <v>2527</v>
      </c>
      <c r="J429" s="49">
        <v>0</v>
      </c>
      <c r="K429" s="76">
        <f t="shared" si="64"/>
        <v>2527</v>
      </c>
      <c r="L429" s="49">
        <v>0</v>
      </c>
      <c r="M429" s="49">
        <f t="shared" si="65"/>
        <v>2527</v>
      </c>
      <c r="N429" s="49">
        <v>0</v>
      </c>
      <c r="O429" s="49">
        <f t="shared" si="66"/>
        <v>2527</v>
      </c>
      <c r="P429" s="49">
        <v>2640</v>
      </c>
      <c r="Q429" s="49">
        <f t="shared" si="63"/>
        <v>2640</v>
      </c>
      <c r="R429" s="49">
        <v>0</v>
      </c>
      <c r="S429" s="49">
        <f t="shared" si="67"/>
        <v>2640</v>
      </c>
      <c r="T429" s="49">
        <v>0</v>
      </c>
      <c r="U429" s="49">
        <f t="shared" si="68"/>
        <v>2640</v>
      </c>
      <c r="V429" s="49">
        <v>0</v>
      </c>
      <c r="W429" s="49">
        <f t="shared" si="68"/>
        <v>2640</v>
      </c>
    </row>
    <row r="430" spans="2:23" ht="28.5" customHeight="1" x14ac:dyDescent="0.4">
      <c r="B430" s="12"/>
      <c r="C430" s="88">
        <v>22</v>
      </c>
      <c r="D430" s="9" t="s">
        <v>214</v>
      </c>
      <c r="E430" s="60" t="s">
        <v>215</v>
      </c>
      <c r="F430" s="60"/>
      <c r="G430" s="9"/>
      <c r="H430" s="70">
        <f>H431</f>
        <v>455.8</v>
      </c>
      <c r="I430" s="81">
        <f t="shared" ref="I430:I449" si="69">H430</f>
        <v>455.8</v>
      </c>
      <c r="J430" s="70">
        <f>J431</f>
        <v>0</v>
      </c>
      <c r="K430" s="81">
        <f t="shared" si="64"/>
        <v>455.8</v>
      </c>
      <c r="L430" s="70">
        <f>L431</f>
        <v>30.5</v>
      </c>
      <c r="M430" s="70">
        <f t="shared" si="65"/>
        <v>486.3</v>
      </c>
      <c r="N430" s="70">
        <f>N431</f>
        <v>0</v>
      </c>
      <c r="O430" s="70">
        <f t="shared" si="66"/>
        <v>486.3</v>
      </c>
      <c r="P430" s="70">
        <f>P431</f>
        <v>0</v>
      </c>
      <c r="Q430" s="70">
        <f t="shared" si="63"/>
        <v>0</v>
      </c>
      <c r="R430" s="70">
        <f>R431</f>
        <v>0</v>
      </c>
      <c r="S430" s="70">
        <f t="shared" si="67"/>
        <v>0</v>
      </c>
      <c r="T430" s="70">
        <f>T431</f>
        <v>0</v>
      </c>
      <c r="U430" s="70">
        <f t="shared" si="68"/>
        <v>0</v>
      </c>
      <c r="V430" s="70">
        <f>V431</f>
        <v>0</v>
      </c>
      <c r="W430" s="70">
        <f t="shared" si="68"/>
        <v>0</v>
      </c>
    </row>
    <row r="431" spans="2:23" ht="30" customHeight="1" x14ac:dyDescent="0.4">
      <c r="B431" s="12"/>
      <c r="C431" s="7"/>
      <c r="D431" s="33" t="s">
        <v>240</v>
      </c>
      <c r="E431" s="150" t="s">
        <v>241</v>
      </c>
      <c r="F431" s="150"/>
      <c r="G431" s="58"/>
      <c r="H431" s="49">
        <f>H432</f>
        <v>455.8</v>
      </c>
      <c r="I431" s="76">
        <f t="shared" si="69"/>
        <v>455.8</v>
      </c>
      <c r="J431" s="49">
        <f>J432</f>
        <v>0</v>
      </c>
      <c r="K431" s="76">
        <f t="shared" si="64"/>
        <v>455.8</v>
      </c>
      <c r="L431" s="49">
        <f>L432</f>
        <v>30.5</v>
      </c>
      <c r="M431" s="49">
        <f t="shared" si="65"/>
        <v>486.3</v>
      </c>
      <c r="N431" s="49">
        <f>N432</f>
        <v>0</v>
      </c>
      <c r="O431" s="49">
        <f t="shared" si="66"/>
        <v>486.3</v>
      </c>
      <c r="P431" s="49">
        <f>P432</f>
        <v>0</v>
      </c>
      <c r="Q431" s="49">
        <f t="shared" si="63"/>
        <v>0</v>
      </c>
      <c r="R431" s="49">
        <f>R432</f>
        <v>0</v>
      </c>
      <c r="S431" s="49">
        <f t="shared" si="67"/>
        <v>0</v>
      </c>
      <c r="T431" s="49">
        <f>T432</f>
        <v>0</v>
      </c>
      <c r="U431" s="49">
        <f t="shared" si="68"/>
        <v>0</v>
      </c>
      <c r="V431" s="49">
        <f>V432</f>
        <v>0</v>
      </c>
      <c r="W431" s="49">
        <f t="shared" si="68"/>
        <v>0</v>
      </c>
    </row>
    <row r="432" spans="2:23" ht="42" x14ac:dyDescent="0.4">
      <c r="B432" s="12"/>
      <c r="C432" s="7"/>
      <c r="D432" s="33" t="s">
        <v>242</v>
      </c>
      <c r="E432" s="150" t="s">
        <v>241</v>
      </c>
      <c r="F432" s="150">
        <v>700</v>
      </c>
      <c r="G432" s="58"/>
      <c r="H432" s="49">
        <v>455.8</v>
      </c>
      <c r="I432" s="76">
        <f t="shared" si="69"/>
        <v>455.8</v>
      </c>
      <c r="J432" s="49">
        <v>0</v>
      </c>
      <c r="K432" s="76">
        <f t="shared" si="64"/>
        <v>455.8</v>
      </c>
      <c r="L432" s="49">
        <v>30.5</v>
      </c>
      <c r="M432" s="49">
        <f t="shared" si="65"/>
        <v>486.3</v>
      </c>
      <c r="N432" s="49"/>
      <c r="O432" s="49">
        <f t="shared" si="66"/>
        <v>486.3</v>
      </c>
      <c r="P432" s="49">
        <v>0</v>
      </c>
      <c r="Q432" s="49">
        <f t="shared" si="63"/>
        <v>0</v>
      </c>
      <c r="R432" s="49">
        <v>0</v>
      </c>
      <c r="S432" s="49">
        <f t="shared" si="67"/>
        <v>0</v>
      </c>
      <c r="T432" s="49">
        <v>0</v>
      </c>
      <c r="U432" s="49">
        <f t="shared" si="68"/>
        <v>0</v>
      </c>
      <c r="V432" s="49">
        <v>0</v>
      </c>
      <c r="W432" s="49">
        <f t="shared" si="68"/>
        <v>0</v>
      </c>
    </row>
    <row r="433" spans="2:23" ht="61.2" x14ac:dyDescent="0.4">
      <c r="B433" s="12"/>
      <c r="C433" s="88">
        <v>23</v>
      </c>
      <c r="D433" s="9" t="s">
        <v>292</v>
      </c>
      <c r="E433" s="60" t="s">
        <v>216</v>
      </c>
      <c r="F433" s="60"/>
      <c r="G433" s="15"/>
      <c r="H433" s="93">
        <f>H434+H437</f>
        <v>4864</v>
      </c>
      <c r="I433" s="81">
        <f t="shared" si="69"/>
        <v>4864</v>
      </c>
      <c r="J433" s="93">
        <f>J434+J437</f>
        <v>0</v>
      </c>
      <c r="K433" s="81">
        <f t="shared" si="64"/>
        <v>4864</v>
      </c>
      <c r="L433" s="70">
        <f>L434+L437</f>
        <v>0</v>
      </c>
      <c r="M433" s="70">
        <f t="shared" si="65"/>
        <v>4864</v>
      </c>
      <c r="N433" s="70">
        <f>N434+N437</f>
        <v>0</v>
      </c>
      <c r="O433" s="70">
        <f t="shared" si="66"/>
        <v>4864</v>
      </c>
      <c r="P433" s="93">
        <f>P434+P437</f>
        <v>4864</v>
      </c>
      <c r="Q433" s="70">
        <f t="shared" si="63"/>
        <v>4864</v>
      </c>
      <c r="R433" s="93">
        <f>R434+R437</f>
        <v>0</v>
      </c>
      <c r="S433" s="70">
        <f t="shared" si="67"/>
        <v>4864</v>
      </c>
      <c r="T433" s="93">
        <f>T434+T437</f>
        <v>0</v>
      </c>
      <c r="U433" s="70">
        <f t="shared" si="68"/>
        <v>4864</v>
      </c>
      <c r="V433" s="93">
        <f>V434+V437</f>
        <v>0</v>
      </c>
      <c r="W433" s="70">
        <f t="shared" si="68"/>
        <v>4864</v>
      </c>
    </row>
    <row r="434" spans="2:23" ht="21" x14ac:dyDescent="0.4">
      <c r="B434" s="12"/>
      <c r="C434" s="7"/>
      <c r="D434" s="58" t="s">
        <v>217</v>
      </c>
      <c r="E434" s="150" t="s">
        <v>218</v>
      </c>
      <c r="F434" s="150"/>
      <c r="G434" s="59"/>
      <c r="H434" s="90">
        <f>H435</f>
        <v>1282.0999999999999</v>
      </c>
      <c r="I434" s="76">
        <f t="shared" si="69"/>
        <v>1282.0999999999999</v>
      </c>
      <c r="J434" s="90">
        <f>J435</f>
        <v>0</v>
      </c>
      <c r="K434" s="76">
        <f t="shared" si="64"/>
        <v>1282.0999999999999</v>
      </c>
      <c r="L434" s="49">
        <f>L435</f>
        <v>0</v>
      </c>
      <c r="M434" s="49">
        <f t="shared" si="65"/>
        <v>1282.0999999999999</v>
      </c>
      <c r="N434" s="49">
        <f>N435</f>
        <v>0</v>
      </c>
      <c r="O434" s="49">
        <f t="shared" si="66"/>
        <v>1282.0999999999999</v>
      </c>
      <c r="P434" s="90">
        <f>P435</f>
        <v>1282.0999999999999</v>
      </c>
      <c r="Q434" s="49">
        <f t="shared" si="63"/>
        <v>1282.0999999999999</v>
      </c>
      <c r="R434" s="90">
        <f>R435</f>
        <v>0</v>
      </c>
      <c r="S434" s="49">
        <f t="shared" si="67"/>
        <v>1282.0999999999999</v>
      </c>
      <c r="T434" s="90">
        <f>T435</f>
        <v>0</v>
      </c>
      <c r="U434" s="49">
        <f t="shared" si="68"/>
        <v>1282.0999999999999</v>
      </c>
      <c r="V434" s="90">
        <f>V435</f>
        <v>0</v>
      </c>
      <c r="W434" s="49">
        <f t="shared" si="68"/>
        <v>1282.0999999999999</v>
      </c>
    </row>
    <row r="435" spans="2:23" ht="42" x14ac:dyDescent="0.4">
      <c r="B435" s="12"/>
      <c r="C435" s="7"/>
      <c r="D435" s="33" t="s">
        <v>91</v>
      </c>
      <c r="E435" s="150" t="s">
        <v>219</v>
      </c>
      <c r="F435" s="150"/>
      <c r="G435" s="59"/>
      <c r="H435" s="49">
        <f>H436</f>
        <v>1282.0999999999999</v>
      </c>
      <c r="I435" s="76">
        <f t="shared" si="69"/>
        <v>1282.0999999999999</v>
      </c>
      <c r="J435" s="49">
        <f>J436</f>
        <v>0</v>
      </c>
      <c r="K435" s="76">
        <f t="shared" si="64"/>
        <v>1282.0999999999999</v>
      </c>
      <c r="L435" s="49">
        <f>L436</f>
        <v>0</v>
      </c>
      <c r="M435" s="49">
        <f t="shared" si="65"/>
        <v>1282.0999999999999</v>
      </c>
      <c r="N435" s="49">
        <f>N436</f>
        <v>0</v>
      </c>
      <c r="O435" s="49">
        <f t="shared" si="66"/>
        <v>1282.0999999999999</v>
      </c>
      <c r="P435" s="49">
        <f>P436</f>
        <v>1282.0999999999999</v>
      </c>
      <c r="Q435" s="49">
        <f t="shared" si="63"/>
        <v>1282.0999999999999</v>
      </c>
      <c r="R435" s="49">
        <f>R436</f>
        <v>0</v>
      </c>
      <c r="S435" s="49">
        <f t="shared" si="67"/>
        <v>1282.0999999999999</v>
      </c>
      <c r="T435" s="49">
        <f>T436</f>
        <v>0</v>
      </c>
      <c r="U435" s="49">
        <f t="shared" si="68"/>
        <v>1282.0999999999999</v>
      </c>
      <c r="V435" s="49">
        <f>V436</f>
        <v>0</v>
      </c>
      <c r="W435" s="49">
        <f t="shared" si="68"/>
        <v>1282.0999999999999</v>
      </c>
    </row>
    <row r="436" spans="2:23" ht="117" customHeight="1" x14ac:dyDescent="0.4">
      <c r="B436" s="12"/>
      <c r="C436" s="7"/>
      <c r="D436" s="33" t="s">
        <v>75</v>
      </c>
      <c r="E436" s="150" t="s">
        <v>219</v>
      </c>
      <c r="F436" s="150">
        <v>100</v>
      </c>
      <c r="G436" s="59">
        <v>6</v>
      </c>
      <c r="H436" s="49">
        <v>1282.0999999999999</v>
      </c>
      <c r="I436" s="76">
        <f t="shared" si="69"/>
        <v>1282.0999999999999</v>
      </c>
      <c r="J436" s="49">
        <v>0</v>
      </c>
      <c r="K436" s="76">
        <f t="shared" si="64"/>
        <v>1282.0999999999999</v>
      </c>
      <c r="L436" s="49">
        <v>0</v>
      </c>
      <c r="M436" s="49">
        <f t="shared" si="65"/>
        <v>1282.0999999999999</v>
      </c>
      <c r="N436" s="49">
        <v>0</v>
      </c>
      <c r="O436" s="49">
        <f t="shared" si="66"/>
        <v>1282.0999999999999</v>
      </c>
      <c r="P436" s="49">
        <v>1282.0999999999999</v>
      </c>
      <c r="Q436" s="49">
        <f t="shared" si="63"/>
        <v>1282.0999999999999</v>
      </c>
      <c r="R436" s="49">
        <v>0</v>
      </c>
      <c r="S436" s="49">
        <f t="shared" si="67"/>
        <v>1282.0999999999999</v>
      </c>
      <c r="T436" s="49">
        <v>0</v>
      </c>
      <c r="U436" s="49">
        <f t="shared" si="68"/>
        <v>1282.0999999999999</v>
      </c>
      <c r="V436" s="49">
        <v>0</v>
      </c>
      <c r="W436" s="49">
        <f t="shared" si="68"/>
        <v>1282.0999999999999</v>
      </c>
    </row>
    <row r="437" spans="2:23" ht="21" x14ac:dyDescent="0.4">
      <c r="B437" s="12"/>
      <c r="C437" s="7"/>
      <c r="D437" s="58" t="s">
        <v>220</v>
      </c>
      <c r="E437" s="150" t="s">
        <v>221</v>
      </c>
      <c r="F437" s="150"/>
      <c r="G437" s="59"/>
      <c r="H437" s="90">
        <f>H438</f>
        <v>3581.9</v>
      </c>
      <c r="I437" s="76">
        <f t="shared" si="69"/>
        <v>3581.9</v>
      </c>
      <c r="J437" s="90">
        <f>J438</f>
        <v>0</v>
      </c>
      <c r="K437" s="76">
        <f t="shared" si="64"/>
        <v>3581.9</v>
      </c>
      <c r="L437" s="49">
        <f>L438</f>
        <v>0</v>
      </c>
      <c r="M437" s="49">
        <f t="shared" si="65"/>
        <v>3581.9</v>
      </c>
      <c r="N437" s="49">
        <f>N438</f>
        <v>0</v>
      </c>
      <c r="O437" s="49">
        <f t="shared" si="66"/>
        <v>3581.9</v>
      </c>
      <c r="P437" s="90">
        <f>P438</f>
        <v>3581.9</v>
      </c>
      <c r="Q437" s="49">
        <f t="shared" si="63"/>
        <v>3581.9</v>
      </c>
      <c r="R437" s="90">
        <f>R438</f>
        <v>0</v>
      </c>
      <c r="S437" s="49">
        <f t="shared" si="67"/>
        <v>3581.9</v>
      </c>
      <c r="T437" s="90">
        <f>T438</f>
        <v>0</v>
      </c>
      <c r="U437" s="49">
        <f t="shared" si="68"/>
        <v>3581.9</v>
      </c>
      <c r="V437" s="90">
        <f>V438</f>
        <v>0</v>
      </c>
      <c r="W437" s="49">
        <f t="shared" si="68"/>
        <v>3581.9</v>
      </c>
    </row>
    <row r="438" spans="2:23" ht="42" x14ac:dyDescent="0.4">
      <c r="B438" s="12"/>
      <c r="C438" s="7"/>
      <c r="D438" s="33" t="s">
        <v>91</v>
      </c>
      <c r="E438" s="150" t="s">
        <v>222</v>
      </c>
      <c r="F438" s="150"/>
      <c r="G438" s="59"/>
      <c r="H438" s="49">
        <f>H439+H440+H441</f>
        <v>3581.9</v>
      </c>
      <c r="I438" s="76">
        <f t="shared" si="69"/>
        <v>3581.9</v>
      </c>
      <c r="J438" s="49">
        <f>J439+J440+J441</f>
        <v>0</v>
      </c>
      <c r="K438" s="76">
        <f t="shared" si="64"/>
        <v>3581.9</v>
      </c>
      <c r="L438" s="49">
        <f>L439+L440+L441</f>
        <v>0</v>
      </c>
      <c r="M438" s="49">
        <f t="shared" si="65"/>
        <v>3581.9</v>
      </c>
      <c r="N438" s="49">
        <f>N439+N440+N441</f>
        <v>0</v>
      </c>
      <c r="O438" s="49">
        <f t="shared" si="66"/>
        <v>3581.9</v>
      </c>
      <c r="P438" s="49">
        <f>P439+P440+P441</f>
        <v>3581.9</v>
      </c>
      <c r="Q438" s="49">
        <f t="shared" si="63"/>
        <v>3581.9</v>
      </c>
      <c r="R438" s="49">
        <f>R439+R440+R441</f>
        <v>0</v>
      </c>
      <c r="S438" s="49">
        <f t="shared" si="67"/>
        <v>3581.9</v>
      </c>
      <c r="T438" s="49">
        <f>T439+T440+T441</f>
        <v>0</v>
      </c>
      <c r="U438" s="49">
        <f t="shared" si="68"/>
        <v>3581.9</v>
      </c>
      <c r="V438" s="49">
        <f>V439+V440+V441</f>
        <v>0</v>
      </c>
      <c r="W438" s="49">
        <f t="shared" si="68"/>
        <v>3581.9</v>
      </c>
    </row>
    <row r="439" spans="2:23" ht="119.25" customHeight="1" x14ac:dyDescent="0.4">
      <c r="B439" s="12"/>
      <c r="C439" s="7"/>
      <c r="D439" s="33" t="s">
        <v>75</v>
      </c>
      <c r="E439" s="150" t="s">
        <v>222</v>
      </c>
      <c r="F439" s="150">
        <v>100</v>
      </c>
      <c r="G439" s="59">
        <v>6</v>
      </c>
      <c r="H439" s="49">
        <v>3566</v>
      </c>
      <c r="I439" s="76">
        <f t="shared" si="69"/>
        <v>3566</v>
      </c>
      <c r="J439" s="49">
        <v>0</v>
      </c>
      <c r="K439" s="76">
        <f t="shared" si="64"/>
        <v>3566</v>
      </c>
      <c r="L439" s="49">
        <v>0</v>
      </c>
      <c r="M439" s="49">
        <f t="shared" si="65"/>
        <v>3566</v>
      </c>
      <c r="N439" s="49">
        <v>0</v>
      </c>
      <c r="O439" s="49">
        <f t="shared" si="66"/>
        <v>3566</v>
      </c>
      <c r="P439" s="49">
        <v>3566</v>
      </c>
      <c r="Q439" s="49">
        <f t="shared" si="63"/>
        <v>3566</v>
      </c>
      <c r="R439" s="49">
        <v>0</v>
      </c>
      <c r="S439" s="49">
        <f t="shared" si="67"/>
        <v>3566</v>
      </c>
      <c r="T439" s="49">
        <v>0</v>
      </c>
      <c r="U439" s="49">
        <f t="shared" si="68"/>
        <v>3566</v>
      </c>
      <c r="V439" s="49">
        <v>0</v>
      </c>
      <c r="W439" s="49">
        <f t="shared" si="68"/>
        <v>3566</v>
      </c>
    </row>
    <row r="440" spans="2:23" ht="48" customHeight="1" x14ac:dyDescent="0.4">
      <c r="B440" s="12"/>
      <c r="C440" s="7"/>
      <c r="D440" s="33" t="s">
        <v>14</v>
      </c>
      <c r="E440" s="150" t="s">
        <v>222</v>
      </c>
      <c r="F440" s="150">
        <v>200</v>
      </c>
      <c r="G440" s="59">
        <v>6</v>
      </c>
      <c r="H440" s="49">
        <v>4.9000000000000004</v>
      </c>
      <c r="I440" s="76">
        <f t="shared" si="69"/>
        <v>4.9000000000000004</v>
      </c>
      <c r="J440" s="49">
        <v>0</v>
      </c>
      <c r="K440" s="76">
        <f t="shared" si="64"/>
        <v>4.9000000000000004</v>
      </c>
      <c r="L440" s="49">
        <v>0</v>
      </c>
      <c r="M440" s="49">
        <f t="shared" si="65"/>
        <v>4.9000000000000004</v>
      </c>
      <c r="N440" s="49">
        <v>0</v>
      </c>
      <c r="O440" s="49">
        <f t="shared" si="66"/>
        <v>4.9000000000000004</v>
      </c>
      <c r="P440" s="49">
        <v>4.9000000000000004</v>
      </c>
      <c r="Q440" s="49">
        <f t="shared" si="63"/>
        <v>4.9000000000000004</v>
      </c>
      <c r="R440" s="49">
        <v>0</v>
      </c>
      <c r="S440" s="49">
        <f t="shared" si="67"/>
        <v>4.9000000000000004</v>
      </c>
      <c r="T440" s="49">
        <v>0</v>
      </c>
      <c r="U440" s="49">
        <f t="shared" si="68"/>
        <v>4.9000000000000004</v>
      </c>
      <c r="V440" s="49">
        <v>0</v>
      </c>
      <c r="W440" s="49">
        <f t="shared" si="68"/>
        <v>4.9000000000000004</v>
      </c>
    </row>
    <row r="441" spans="2:23" ht="21" x14ac:dyDescent="0.4">
      <c r="B441" s="12"/>
      <c r="C441" s="7"/>
      <c r="D441" s="58" t="s">
        <v>18</v>
      </c>
      <c r="E441" s="150" t="s">
        <v>222</v>
      </c>
      <c r="F441" s="150">
        <v>800</v>
      </c>
      <c r="G441" s="59">
        <v>6</v>
      </c>
      <c r="H441" s="90">
        <v>11</v>
      </c>
      <c r="I441" s="76">
        <f t="shared" si="69"/>
        <v>11</v>
      </c>
      <c r="J441" s="90">
        <v>0</v>
      </c>
      <c r="K441" s="76">
        <f t="shared" si="64"/>
        <v>11</v>
      </c>
      <c r="L441" s="49">
        <v>0</v>
      </c>
      <c r="M441" s="49">
        <f t="shared" si="65"/>
        <v>11</v>
      </c>
      <c r="N441" s="49">
        <v>0</v>
      </c>
      <c r="O441" s="49">
        <f t="shared" si="66"/>
        <v>11</v>
      </c>
      <c r="P441" s="90">
        <v>11</v>
      </c>
      <c r="Q441" s="49">
        <f t="shared" si="63"/>
        <v>11</v>
      </c>
      <c r="R441" s="90">
        <v>0</v>
      </c>
      <c r="S441" s="49">
        <f t="shared" si="67"/>
        <v>11</v>
      </c>
      <c r="T441" s="90">
        <v>0</v>
      </c>
      <c r="U441" s="49">
        <f t="shared" si="68"/>
        <v>11</v>
      </c>
      <c r="V441" s="90">
        <v>0</v>
      </c>
      <c r="W441" s="49">
        <f t="shared" si="68"/>
        <v>11</v>
      </c>
    </row>
    <row r="442" spans="2:23" ht="81.75" customHeight="1" x14ac:dyDescent="0.4">
      <c r="B442" s="12"/>
      <c r="C442" s="88">
        <v>23</v>
      </c>
      <c r="D442" s="9" t="s">
        <v>223</v>
      </c>
      <c r="E442" s="60" t="s">
        <v>224</v>
      </c>
      <c r="F442" s="60"/>
      <c r="G442" s="15"/>
      <c r="H442" s="93">
        <f>H443+H445+H447</f>
        <v>282.3</v>
      </c>
      <c r="I442" s="81">
        <f t="shared" si="69"/>
        <v>282.3</v>
      </c>
      <c r="J442" s="93">
        <f>J443+J445+J447</f>
        <v>0</v>
      </c>
      <c r="K442" s="81">
        <f t="shared" si="64"/>
        <v>282.3</v>
      </c>
      <c r="L442" s="70">
        <f>L443+L445+L447</f>
        <v>0</v>
      </c>
      <c r="M442" s="70">
        <f t="shared" si="65"/>
        <v>282.3</v>
      </c>
      <c r="N442" s="70">
        <f>N443+N445+N447</f>
        <v>0</v>
      </c>
      <c r="O442" s="70">
        <f t="shared" si="66"/>
        <v>282.3</v>
      </c>
      <c r="P442" s="93">
        <f>P443+P445+P447</f>
        <v>282.3</v>
      </c>
      <c r="Q442" s="70">
        <f t="shared" si="63"/>
        <v>282.3</v>
      </c>
      <c r="R442" s="93">
        <f>R443+R445+R447</f>
        <v>0</v>
      </c>
      <c r="S442" s="70">
        <f t="shared" si="67"/>
        <v>282.3</v>
      </c>
      <c r="T442" s="93">
        <f>T443+T445+T447</f>
        <v>0</v>
      </c>
      <c r="U442" s="70">
        <f t="shared" si="68"/>
        <v>282.3</v>
      </c>
      <c r="V442" s="93">
        <f>V443+V445+V447</f>
        <v>0</v>
      </c>
      <c r="W442" s="70">
        <f t="shared" si="68"/>
        <v>282.3</v>
      </c>
    </row>
    <row r="443" spans="2:23" ht="51.75" customHeight="1" x14ac:dyDescent="0.4">
      <c r="B443" s="12"/>
      <c r="C443" s="7"/>
      <c r="D443" s="33" t="s">
        <v>225</v>
      </c>
      <c r="E443" s="150" t="s">
        <v>226</v>
      </c>
      <c r="F443" s="150"/>
      <c r="G443" s="59"/>
      <c r="H443" s="49">
        <f>H444</f>
        <v>20</v>
      </c>
      <c r="I443" s="76">
        <f t="shared" si="69"/>
        <v>20</v>
      </c>
      <c r="J443" s="49">
        <f>J444</f>
        <v>0</v>
      </c>
      <c r="K443" s="76">
        <f t="shared" si="64"/>
        <v>20</v>
      </c>
      <c r="L443" s="49">
        <f>L444</f>
        <v>0</v>
      </c>
      <c r="M443" s="49">
        <f t="shared" si="65"/>
        <v>20</v>
      </c>
      <c r="N443" s="49">
        <f>N444</f>
        <v>0</v>
      </c>
      <c r="O443" s="49">
        <f t="shared" si="66"/>
        <v>20</v>
      </c>
      <c r="P443" s="49">
        <f>P444</f>
        <v>20</v>
      </c>
      <c r="Q443" s="49">
        <f t="shared" si="63"/>
        <v>20</v>
      </c>
      <c r="R443" s="49">
        <f>R444</f>
        <v>0</v>
      </c>
      <c r="S443" s="49">
        <f t="shared" si="67"/>
        <v>20</v>
      </c>
      <c r="T443" s="49">
        <f>T444</f>
        <v>0</v>
      </c>
      <c r="U443" s="49">
        <f t="shared" si="68"/>
        <v>20</v>
      </c>
      <c r="V443" s="49">
        <f>V444</f>
        <v>0</v>
      </c>
      <c r="W443" s="49">
        <f t="shared" si="68"/>
        <v>20</v>
      </c>
    </row>
    <row r="444" spans="2:23" ht="48.75" customHeight="1" x14ac:dyDescent="0.4">
      <c r="B444" s="12"/>
      <c r="C444" s="7"/>
      <c r="D444" s="33" t="s">
        <v>14</v>
      </c>
      <c r="E444" s="150" t="s">
        <v>226</v>
      </c>
      <c r="F444" s="150">
        <v>200</v>
      </c>
      <c r="G444" s="59">
        <v>4</v>
      </c>
      <c r="H444" s="49">
        <v>20</v>
      </c>
      <c r="I444" s="76">
        <f t="shared" si="69"/>
        <v>20</v>
      </c>
      <c r="J444" s="49">
        <v>0</v>
      </c>
      <c r="K444" s="76">
        <f t="shared" si="64"/>
        <v>20</v>
      </c>
      <c r="L444" s="49">
        <v>0</v>
      </c>
      <c r="M444" s="49">
        <f t="shared" si="65"/>
        <v>20</v>
      </c>
      <c r="N444" s="49">
        <v>0</v>
      </c>
      <c r="O444" s="49">
        <f t="shared" si="66"/>
        <v>20</v>
      </c>
      <c r="P444" s="49">
        <v>20</v>
      </c>
      <c r="Q444" s="49">
        <f t="shared" si="63"/>
        <v>20</v>
      </c>
      <c r="R444" s="49">
        <v>0</v>
      </c>
      <c r="S444" s="49">
        <f t="shared" si="67"/>
        <v>20</v>
      </c>
      <c r="T444" s="49">
        <v>0</v>
      </c>
      <c r="U444" s="49">
        <f t="shared" si="68"/>
        <v>20</v>
      </c>
      <c r="V444" s="49">
        <v>0</v>
      </c>
      <c r="W444" s="49">
        <f t="shared" si="68"/>
        <v>20</v>
      </c>
    </row>
    <row r="445" spans="2:23" ht="70.5" customHeight="1" x14ac:dyDescent="0.4">
      <c r="B445" s="12"/>
      <c r="C445" s="7"/>
      <c r="D445" s="33" t="s">
        <v>227</v>
      </c>
      <c r="E445" s="150" t="s">
        <v>228</v>
      </c>
      <c r="F445" s="150"/>
      <c r="G445" s="59"/>
      <c r="H445" s="49">
        <f>H446</f>
        <v>112.4</v>
      </c>
      <c r="I445" s="76">
        <f t="shared" si="69"/>
        <v>112.4</v>
      </c>
      <c r="J445" s="49">
        <f>J446</f>
        <v>0</v>
      </c>
      <c r="K445" s="76">
        <f t="shared" si="64"/>
        <v>112.4</v>
      </c>
      <c r="L445" s="49">
        <f>L446</f>
        <v>0</v>
      </c>
      <c r="M445" s="49">
        <f t="shared" si="65"/>
        <v>112.4</v>
      </c>
      <c r="N445" s="49">
        <f>N446</f>
        <v>0</v>
      </c>
      <c r="O445" s="49">
        <f t="shared" si="66"/>
        <v>112.4</v>
      </c>
      <c r="P445" s="49">
        <f>P446</f>
        <v>112.4</v>
      </c>
      <c r="Q445" s="49">
        <f t="shared" si="63"/>
        <v>112.4</v>
      </c>
      <c r="R445" s="49">
        <f>R446</f>
        <v>0</v>
      </c>
      <c r="S445" s="49">
        <f t="shared" si="67"/>
        <v>112.4</v>
      </c>
      <c r="T445" s="49">
        <f>T446</f>
        <v>0</v>
      </c>
      <c r="U445" s="49">
        <f t="shared" si="68"/>
        <v>112.4</v>
      </c>
      <c r="V445" s="49">
        <f>V446</f>
        <v>0</v>
      </c>
      <c r="W445" s="49">
        <f t="shared" si="68"/>
        <v>112.4</v>
      </c>
    </row>
    <row r="446" spans="2:23" ht="48" customHeight="1" x14ac:dyDescent="0.4">
      <c r="B446" s="12"/>
      <c r="C446" s="7"/>
      <c r="D446" s="33" t="s">
        <v>14</v>
      </c>
      <c r="E446" s="150" t="s">
        <v>228</v>
      </c>
      <c r="F446" s="150">
        <v>200</v>
      </c>
      <c r="G446" s="59">
        <v>5</v>
      </c>
      <c r="H446" s="49">
        <v>112.4</v>
      </c>
      <c r="I446" s="76">
        <f t="shared" si="69"/>
        <v>112.4</v>
      </c>
      <c r="J446" s="49">
        <v>0</v>
      </c>
      <c r="K446" s="76">
        <f t="shared" si="64"/>
        <v>112.4</v>
      </c>
      <c r="L446" s="49">
        <v>0</v>
      </c>
      <c r="M446" s="49">
        <f t="shared" si="65"/>
        <v>112.4</v>
      </c>
      <c r="N446" s="49">
        <v>0</v>
      </c>
      <c r="O446" s="49">
        <f t="shared" si="66"/>
        <v>112.4</v>
      </c>
      <c r="P446" s="49">
        <v>112.4</v>
      </c>
      <c r="Q446" s="49">
        <f t="shared" si="63"/>
        <v>112.4</v>
      </c>
      <c r="R446" s="49">
        <v>0</v>
      </c>
      <c r="S446" s="49">
        <f t="shared" si="67"/>
        <v>112.4</v>
      </c>
      <c r="T446" s="49">
        <v>0</v>
      </c>
      <c r="U446" s="49">
        <f t="shared" si="68"/>
        <v>112.4</v>
      </c>
      <c r="V446" s="49">
        <v>0</v>
      </c>
      <c r="W446" s="49">
        <f t="shared" si="68"/>
        <v>112.4</v>
      </c>
    </row>
    <row r="447" spans="2:23" ht="102" customHeight="1" x14ac:dyDescent="0.4">
      <c r="B447" s="12"/>
      <c r="C447" s="7"/>
      <c r="D447" s="33" t="s">
        <v>229</v>
      </c>
      <c r="E447" s="150" t="s">
        <v>230</v>
      </c>
      <c r="F447" s="150"/>
      <c r="G447" s="59"/>
      <c r="H447" s="49">
        <f>H448</f>
        <v>149.9</v>
      </c>
      <c r="I447" s="76">
        <f t="shared" si="69"/>
        <v>149.9</v>
      </c>
      <c r="J447" s="49">
        <f>J448</f>
        <v>0</v>
      </c>
      <c r="K447" s="76">
        <f t="shared" si="64"/>
        <v>149.9</v>
      </c>
      <c r="L447" s="49">
        <f>L448</f>
        <v>0</v>
      </c>
      <c r="M447" s="49">
        <f t="shared" si="65"/>
        <v>149.9</v>
      </c>
      <c r="N447" s="49">
        <f>N448</f>
        <v>0</v>
      </c>
      <c r="O447" s="49">
        <f t="shared" si="66"/>
        <v>149.9</v>
      </c>
      <c r="P447" s="49">
        <f>P448</f>
        <v>149.9</v>
      </c>
      <c r="Q447" s="49">
        <f t="shared" si="63"/>
        <v>149.9</v>
      </c>
      <c r="R447" s="49">
        <f>R448</f>
        <v>0</v>
      </c>
      <c r="S447" s="49">
        <f t="shared" si="67"/>
        <v>149.9</v>
      </c>
      <c r="T447" s="49">
        <f>T448</f>
        <v>0</v>
      </c>
      <c r="U447" s="49">
        <f t="shared" si="68"/>
        <v>149.9</v>
      </c>
      <c r="V447" s="49">
        <f>V448</f>
        <v>0</v>
      </c>
      <c r="W447" s="49">
        <f t="shared" si="68"/>
        <v>149.9</v>
      </c>
    </row>
    <row r="448" spans="2:23" ht="41.4" customHeight="1" x14ac:dyDescent="0.4">
      <c r="B448" s="12"/>
      <c r="C448" s="7"/>
      <c r="D448" s="33" t="s">
        <v>15</v>
      </c>
      <c r="E448" s="150" t="s">
        <v>230</v>
      </c>
      <c r="F448" s="150">
        <v>300</v>
      </c>
      <c r="G448" s="59">
        <v>1</v>
      </c>
      <c r="H448" s="49">
        <v>149.9</v>
      </c>
      <c r="I448" s="76">
        <f t="shared" si="69"/>
        <v>149.9</v>
      </c>
      <c r="J448" s="49">
        <v>0</v>
      </c>
      <c r="K448" s="76">
        <f t="shared" si="64"/>
        <v>149.9</v>
      </c>
      <c r="L448" s="49">
        <v>0</v>
      </c>
      <c r="M448" s="49">
        <f t="shared" si="65"/>
        <v>149.9</v>
      </c>
      <c r="N448" s="49">
        <v>0</v>
      </c>
      <c r="O448" s="49">
        <f t="shared" si="66"/>
        <v>149.9</v>
      </c>
      <c r="P448" s="49">
        <v>149.9</v>
      </c>
      <c r="Q448" s="49">
        <f t="shared" si="63"/>
        <v>149.9</v>
      </c>
      <c r="R448" s="49">
        <v>0</v>
      </c>
      <c r="S448" s="49">
        <f t="shared" si="67"/>
        <v>149.9</v>
      </c>
      <c r="T448" s="49">
        <v>0</v>
      </c>
      <c r="U448" s="49">
        <f t="shared" si="68"/>
        <v>149.9</v>
      </c>
      <c r="V448" s="49">
        <v>0</v>
      </c>
      <c r="W448" s="49">
        <f t="shared" si="68"/>
        <v>149.9</v>
      </c>
    </row>
    <row r="449" spans="2:23" s="73" customFormat="1" ht="29.1" customHeight="1" x14ac:dyDescent="0.4">
      <c r="B449" s="74"/>
      <c r="C449" s="101"/>
      <c r="D449" s="58" t="s">
        <v>394</v>
      </c>
      <c r="E449" s="150" t="s">
        <v>395</v>
      </c>
      <c r="F449" s="150"/>
      <c r="G449" s="59"/>
      <c r="H449" s="49">
        <v>14000</v>
      </c>
      <c r="I449" s="76">
        <f t="shared" si="69"/>
        <v>14000</v>
      </c>
      <c r="J449" s="49">
        <v>400</v>
      </c>
      <c r="K449" s="76">
        <f t="shared" si="64"/>
        <v>14400</v>
      </c>
      <c r="L449" s="49"/>
      <c r="M449" s="49">
        <f t="shared" si="65"/>
        <v>14400</v>
      </c>
      <c r="N449" s="49"/>
      <c r="O449" s="49">
        <f t="shared" si="66"/>
        <v>14400</v>
      </c>
      <c r="P449" s="49">
        <v>28000</v>
      </c>
      <c r="Q449" s="49">
        <f t="shared" si="63"/>
        <v>28000</v>
      </c>
      <c r="R449" s="49">
        <v>0</v>
      </c>
      <c r="S449" s="49">
        <f t="shared" si="67"/>
        <v>28000</v>
      </c>
      <c r="T449" s="49">
        <v>100</v>
      </c>
      <c r="U449" s="49">
        <f t="shared" si="68"/>
        <v>28100</v>
      </c>
      <c r="V449" s="49"/>
      <c r="W449" s="49">
        <f t="shared" si="68"/>
        <v>28100</v>
      </c>
    </row>
    <row r="450" spans="2:23" s="73" customFormat="1" ht="21" x14ac:dyDescent="0.4">
      <c r="B450" s="74"/>
      <c r="C450" s="82"/>
      <c r="D450" s="9" t="s">
        <v>231</v>
      </c>
      <c r="E450" s="15"/>
      <c r="F450" s="15"/>
      <c r="G450" s="15"/>
      <c r="H450" s="70">
        <f>H25+H93+H108+H114+H129+H135+H142+H149+H167+H195+H232+H264+H271+H278+H318+H322+H333+H349+H353+H357+H425+H430+H433+H442+H449</f>
        <v>1455915.7999999998</v>
      </c>
      <c r="I450" s="81">
        <f>H450</f>
        <v>1455915.7999999998</v>
      </c>
      <c r="J450" s="70">
        <f>J25+J93+J108+J114+J129+J135+J142+J149+J167+J195+J232+J264+J271+J278+J318+J322+J333+J349+J353+J357+J425+J430+J433+J442+J449</f>
        <v>348495.3</v>
      </c>
      <c r="K450" s="76">
        <f t="shared" si="64"/>
        <v>1804411.0999999999</v>
      </c>
      <c r="L450" s="70">
        <f>L25+L93+L108+L114+L129+L135+L142+L149+L167+L195+L232+L264+L271+L278+L318+L322+L333+L349+L353+L357+L425+L430+L433+L442+L449</f>
        <v>1006.1</v>
      </c>
      <c r="M450" s="70">
        <f t="shared" si="65"/>
        <v>1805417.2</v>
      </c>
      <c r="N450" s="70">
        <f>N25+N93+N108+N114+N129+N135+N142+N149+N167+N195+N232+N264+N271+N278+N318+N322+N333+N349+N353+N357+N425+N430+N433+N442+N449</f>
        <v>1246.8</v>
      </c>
      <c r="O450" s="70">
        <f t="shared" si="66"/>
        <v>1806664</v>
      </c>
      <c r="P450" s="70">
        <f>P25+P93+P108+P114+P129+P135+P142+P149+P167+P195+P232+P264+P271+P278+P318+P322+P333+P349+P353+P357+P425+P430+P433+P442+P449</f>
        <v>1077195.6000000001</v>
      </c>
      <c r="Q450" s="70">
        <f>P450</f>
        <v>1077195.6000000001</v>
      </c>
      <c r="R450" s="70">
        <f>R25+R93+R108+R114+R129+R135+R142+R149+R167+R195+R232+R264+R271+R278+R318+R322+R333+R349+R353+R357+R425+R430+R433+R442+R449</f>
        <v>48865.100000000006</v>
      </c>
      <c r="S450" s="70">
        <f t="shared" si="67"/>
        <v>1126060.7000000002</v>
      </c>
      <c r="T450" s="70">
        <f>T25+T93+T108+T114+T129+T135+T142+T149+T167+T195+T232+T264+T271+T278+T318+T322+T333+T349+T353+T357+T425+T430+T433+T442+T449</f>
        <v>1820.4</v>
      </c>
      <c r="U450" s="70">
        <f t="shared" si="68"/>
        <v>1127881.1000000001</v>
      </c>
      <c r="V450" s="70">
        <f>V25+V93+V108+V114+V129+V135+V142+V149+V167+V195+V232+V264+V271+V278+V318+V322+V333+V349+V353+V357+V425+V430+V433+V442+V449</f>
        <v>1284.8</v>
      </c>
      <c r="W450" s="70">
        <f t="shared" si="68"/>
        <v>1129165.9000000001</v>
      </c>
    </row>
    <row r="451" spans="2:23" ht="23.4" customHeight="1" x14ac:dyDescent="0.45">
      <c r="B451" s="12"/>
      <c r="L451" s="75"/>
      <c r="M451" s="75"/>
      <c r="N451" s="75"/>
      <c r="O451" s="75"/>
      <c r="P451" s="75"/>
      <c r="Q451" s="75"/>
      <c r="S451" s="112"/>
      <c r="U451" s="131"/>
      <c r="W451" s="132" t="s">
        <v>427</v>
      </c>
    </row>
    <row r="452" spans="2:23" ht="21" x14ac:dyDescent="0.4">
      <c r="B452" s="12"/>
    </row>
    <row r="453" spans="2:23" ht="21" x14ac:dyDescent="0.4">
      <c r="B453" s="12"/>
    </row>
    <row r="454" spans="2:23" ht="22.8" x14ac:dyDescent="0.4">
      <c r="B454" s="12"/>
      <c r="C454" s="50" t="s">
        <v>332</v>
      </c>
      <c r="D454" s="71"/>
      <c r="E454" s="72"/>
      <c r="F454" s="72"/>
      <c r="G454" s="72"/>
      <c r="H454" s="72"/>
      <c r="I454" s="72"/>
      <c r="J454" s="72"/>
      <c r="K454" s="72"/>
    </row>
    <row r="455" spans="2:23" ht="22.8" x14ac:dyDescent="0.4">
      <c r="B455" s="12"/>
      <c r="C455" s="50" t="s">
        <v>290</v>
      </c>
      <c r="D455" s="79"/>
      <c r="E455" s="79"/>
      <c r="F455" s="79"/>
      <c r="G455" s="79"/>
      <c r="H455" s="79"/>
      <c r="I455" s="79"/>
      <c r="J455" s="79"/>
      <c r="K455" s="79"/>
    </row>
    <row r="456" spans="2:23" ht="22.8" x14ac:dyDescent="0.4">
      <c r="B456" s="12"/>
      <c r="C456" s="50" t="s">
        <v>333</v>
      </c>
      <c r="D456" s="79"/>
      <c r="E456" s="79"/>
      <c r="F456" s="77"/>
      <c r="G456" s="77"/>
      <c r="H456" s="80"/>
      <c r="I456" s="80"/>
      <c r="J456" s="80"/>
      <c r="K456" s="162"/>
      <c r="L456" s="159"/>
      <c r="M456" s="159"/>
      <c r="N456" s="159"/>
      <c r="O456" s="159"/>
      <c r="P456" s="159"/>
      <c r="Q456" s="159"/>
      <c r="R456" s="159"/>
      <c r="S456" s="159"/>
      <c r="V456" s="162" t="s">
        <v>365</v>
      </c>
      <c r="W456" s="162"/>
    </row>
    <row r="457" spans="2:23" ht="22.8" x14ac:dyDescent="0.4">
      <c r="C457" s="66"/>
      <c r="D457" s="79"/>
      <c r="E457" s="79"/>
      <c r="F457" s="78"/>
      <c r="G457" s="78"/>
      <c r="H457" s="96"/>
      <c r="I457" s="96"/>
      <c r="J457" s="103"/>
      <c r="K457" s="103"/>
    </row>
    <row r="458" spans="2:23" x14ac:dyDescent="0.3">
      <c r="C458" s="4"/>
    </row>
    <row r="459" spans="2:23" x14ac:dyDescent="0.3">
      <c r="F459" s="1"/>
    </row>
  </sheetData>
  <mergeCells count="55">
    <mergeCell ref="V456:W456"/>
    <mergeCell ref="U2:W2"/>
    <mergeCell ref="U3:W3"/>
    <mergeCell ref="U4:W4"/>
    <mergeCell ref="U5:W5"/>
    <mergeCell ref="U7:W7"/>
    <mergeCell ref="U9:W9"/>
    <mergeCell ref="U10:W10"/>
    <mergeCell ref="U11:W11"/>
    <mergeCell ref="U12:W12"/>
    <mergeCell ref="C15:W15"/>
    <mergeCell ref="C17:W17"/>
    <mergeCell ref="D18:W18"/>
    <mergeCell ref="C19:W19"/>
    <mergeCell ref="C20:W20"/>
    <mergeCell ref="D31:D33"/>
    <mergeCell ref="D209:D210"/>
    <mergeCell ref="E209:E210"/>
    <mergeCell ref="F209:F210"/>
    <mergeCell ref="D28:D29"/>
    <mergeCell ref="F170:F171"/>
    <mergeCell ref="F40:F42"/>
    <mergeCell ref="E40:E42"/>
    <mergeCell ref="E106:E107"/>
    <mergeCell ref="F106:F107"/>
    <mergeCell ref="E170:E171"/>
    <mergeCell ref="E31:E33"/>
    <mergeCell ref="E28:E29"/>
    <mergeCell ref="D64:D65"/>
    <mergeCell ref="E64:E65"/>
    <mergeCell ref="F64:F65"/>
    <mergeCell ref="C170:C171"/>
    <mergeCell ref="C40:C42"/>
    <mergeCell ref="D40:D42"/>
    <mergeCell ref="D106:D107"/>
    <mergeCell ref="C106:C107"/>
    <mergeCell ref="D170:D171"/>
    <mergeCell ref="C64:C65"/>
    <mergeCell ref="K456:S456"/>
    <mergeCell ref="F14:G14"/>
    <mergeCell ref="F13:G13"/>
    <mergeCell ref="F28:F29"/>
    <mergeCell ref="F31:F33"/>
    <mergeCell ref="G8:J8"/>
    <mergeCell ref="Z2:AB2"/>
    <mergeCell ref="Z3:AB3"/>
    <mergeCell ref="Z4:AB4"/>
    <mergeCell ref="Z5:AB5"/>
    <mergeCell ref="Z7:AB7"/>
    <mergeCell ref="Z9:AB9"/>
    <mergeCell ref="Z10:AB10"/>
    <mergeCell ref="Z11:AB11"/>
    <mergeCell ref="Z12:AB12"/>
    <mergeCell ref="C31:C33"/>
    <mergeCell ref="C28:C29"/>
  </mergeCells>
  <pageMargins left="1.0236220472440944" right="0.39370078740157483" top="1.0629921259842521" bottom="0.51181102362204722" header="0.31496062992125984" footer="0.31496062992125984"/>
  <pageSetup paperSize="9" scale="64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4" x14ac:dyDescent="0.3"/>
  <sheetData>
    <row r="1" spans="2:5" x14ac:dyDescent="0.3">
      <c r="B1">
        <v>-2378.1999999999998</v>
      </c>
    </row>
    <row r="2" spans="2:5" x14ac:dyDescent="0.3">
      <c r="B2">
        <v>-0.1</v>
      </c>
    </row>
    <row r="3" spans="2:5" x14ac:dyDescent="0.3">
      <c r="B3">
        <v>812</v>
      </c>
    </row>
    <row r="4" spans="2:5" x14ac:dyDescent="0.3">
      <c r="B4">
        <v>20000</v>
      </c>
    </row>
    <row r="5" spans="2:5" x14ac:dyDescent="0.3">
      <c r="B5">
        <v>-20000</v>
      </c>
    </row>
    <row r="6" spans="2:5" x14ac:dyDescent="0.3">
      <c r="B6">
        <v>1752.92</v>
      </c>
      <c r="C6" s="2">
        <f>B1+B2+B3+B4+B5+B6</f>
        <v>186.6200000000008</v>
      </c>
    </row>
    <row r="7" spans="2:5" x14ac:dyDescent="0.3">
      <c r="B7">
        <v>-444.72</v>
      </c>
    </row>
    <row r="8" spans="2:5" x14ac:dyDescent="0.3">
      <c r="B8">
        <v>55</v>
      </c>
    </row>
    <row r="9" spans="2:5" x14ac:dyDescent="0.3">
      <c r="B9">
        <v>603</v>
      </c>
    </row>
    <row r="10" spans="2:5" x14ac:dyDescent="0.3">
      <c r="B10" s="3">
        <v>-65.673000000000002</v>
      </c>
      <c r="C10">
        <f>B7+B8+B9+B12</f>
        <v>-186.72000000000003</v>
      </c>
    </row>
    <row r="11" spans="2:5" x14ac:dyDescent="0.3">
      <c r="B11" s="3">
        <v>36.56</v>
      </c>
    </row>
    <row r="12" spans="2:5" x14ac:dyDescent="0.3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">
      <c r="B13">
        <v>53</v>
      </c>
    </row>
    <row r="14" spans="2:5" x14ac:dyDescent="0.3">
      <c r="B14">
        <v>-33</v>
      </c>
    </row>
    <row r="15" spans="2:5" x14ac:dyDescent="0.3">
      <c r="B15">
        <v>-20</v>
      </c>
      <c r="C15">
        <f>B13+B14+B15</f>
        <v>0</v>
      </c>
    </row>
    <row r="16" spans="2:5" x14ac:dyDescent="0.3">
      <c r="C16" s="2">
        <f>C6+C12+C15</f>
        <v>-29.212999999999226</v>
      </c>
      <c r="D16">
        <f>C6+D12+C15</f>
        <v>-9.9999999999198508E-2</v>
      </c>
    </row>
    <row r="25" spans="3:4" x14ac:dyDescent="0.3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2022-03-14T08:04:18Z</dcterms:modified>
</cp:coreProperties>
</file>